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showInkAnnotation="0"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V:\Projekte\500_Kliniken\540_Marsberg\540_Neubau KJP\020_Fachplaner_Gutachten\04_Brandschutz\01_Auftragsvergabe\Unterlagen an Vergabestelle 26 04 09\"/>
    </mc:Choice>
  </mc:AlternateContent>
  <xr:revisionPtr revIDLastSave="0" documentId="13_ncr:1_{CE594F09-889E-4BCF-8F02-C9F756EBAD83}" xr6:coauthVersionLast="47" xr6:coauthVersionMax="47" xr10:uidLastSave="{00000000-0000-0000-0000-000000000000}"/>
  <bookViews>
    <workbookView xWindow="32310" yWindow="3510" windowWidth="21600" windowHeight="11295" tabRatio="741" xr2:uid="{00000000-000D-0000-FFFF-FFFF00000000}"/>
  </bookViews>
  <sheets>
    <sheet name="Klinikgebäude u. Sporthalle" sheetId="19" r:id="rId1"/>
  </sheets>
  <definedNames>
    <definedName name="_xlnm.Print_Area" localSheetId="0">'Klinikgebäude u. Sporthalle'!$A$1:$F$115</definedName>
    <definedName name="_xlnm.Print_Titles" localSheetId="0">'Klinikgebäude u. Sporthalle'!$1:$6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94" i="19" l="1"/>
  <c r="E99" i="19" s="1"/>
  <c r="E67" i="19"/>
  <c r="E82" i="19" s="1"/>
  <c r="E58" i="19"/>
  <c r="E48" i="19"/>
  <c r="E54" i="19" s="1"/>
  <c r="E62" i="19" l="1"/>
  <c r="E59" i="19"/>
  <c r="B54" i="19"/>
  <c r="E64" i="19" l="1"/>
  <c r="E83" i="19" s="1"/>
  <c r="E84" i="19" s="1"/>
  <c r="E86" i="19" s="1"/>
  <c r="E98" i="19" s="1"/>
  <c r="E100" i="19" s="1"/>
  <c r="E101" i="19" s="1"/>
  <c r="E102" i="19" s="1"/>
</calcChain>
</file>

<file path=xl/sharedStrings.xml><?xml version="1.0" encoding="utf-8"?>
<sst xmlns="http://schemas.openxmlformats.org/spreadsheetml/2006/main" count="110" uniqueCount="100">
  <si>
    <t>Name</t>
  </si>
  <si>
    <t>Anschrift</t>
  </si>
  <si>
    <t>Sitz des Bewerbers/Unternehmens:</t>
  </si>
  <si>
    <t>Angaben zum Bewerber / ggf. zur Bewerbergemeinschaft</t>
  </si>
  <si>
    <t>Summe</t>
  </si>
  <si>
    <t>1.1</t>
  </si>
  <si>
    <t>1.2</t>
  </si>
  <si>
    <t>2.1</t>
  </si>
  <si>
    <t>2.2</t>
  </si>
  <si>
    <t>2.3</t>
  </si>
  <si>
    <t>2.4</t>
  </si>
  <si>
    <t>Grundlagenermittlung</t>
  </si>
  <si>
    <t>Vorplanung</t>
  </si>
  <si>
    <t>Entwurfsplanung</t>
  </si>
  <si>
    <t>Genehmigungsplanung</t>
  </si>
  <si>
    <t>Ausführungsplanung</t>
  </si>
  <si>
    <t>Vorbereitung der Vergabe</t>
  </si>
  <si>
    <t>Mitwirkung bei der Vergabe</t>
  </si>
  <si>
    <t>Objektüberwachung</t>
  </si>
  <si>
    <t>Objektbetreuung</t>
  </si>
  <si>
    <t>x</t>
  </si>
  <si>
    <t>Vertragsgrundlage</t>
  </si>
  <si>
    <t>Leistungsumfang:</t>
  </si>
  <si>
    <t>Angebotende Honoraparameter</t>
  </si>
  <si>
    <t>2.5</t>
  </si>
  <si>
    <t>Nebenkosten</t>
  </si>
  <si>
    <t>Für den Auftragnehmer</t>
  </si>
  <si>
    <t>Für den Mitarbeiter</t>
  </si>
  <si>
    <t>Für technische Zeichner und sonstige Mitarbeiter mit vergleichbarer Qualifikation, die technische oder wirtschaftliche Aufgaben erfüllen</t>
  </si>
  <si>
    <t>Zusammenstellung Gesamthonorar</t>
  </si>
  <si>
    <t>Name und Anschrift des Bieters/Unternehmens:</t>
  </si>
  <si>
    <t>Datum</t>
  </si>
  <si>
    <t>Raum für Anmerkungen des Bewerbers:</t>
  </si>
  <si>
    <t>Der Bieter erklärt hiermit die Richtigkeit der oben gemachten Angaben und gibt sein Angebot ab</t>
  </si>
  <si>
    <t>2</t>
  </si>
  <si>
    <t>Honorarformblatt Angebot</t>
  </si>
  <si>
    <t>Nach Leistungsstufen vom Nettohonorar i.H.v. (%)</t>
  </si>
  <si>
    <t>Prozentsatz, Auf- oder Abschlag auf den Mindestsatz</t>
  </si>
  <si>
    <t>Besondere Leistungen</t>
  </si>
  <si>
    <t>Honorar incl. Zuschläge und Auf-/Abschlag</t>
  </si>
  <si>
    <t>Summe mit je</t>
  </si>
  <si>
    <t>Zeitaufwand</t>
  </si>
  <si>
    <t>(Für die Wertung werden je Zeitaufwandsansatz 50 h berücksichtigt.)</t>
  </si>
  <si>
    <t>*</t>
  </si>
  <si>
    <t xml:space="preserve">Name des Bevollmächtigten: 
</t>
  </si>
  <si>
    <t>Formular Honorarangebot  für</t>
  </si>
  <si>
    <t>Bieter Nr:</t>
  </si>
  <si>
    <t>Dieser Punkt ist ausschließlich für die Fälle gedacht, in denen der Bewerber aufgrund spezieller Besonderheiten die Angaben erläutern muss.</t>
  </si>
  <si>
    <t>Interpolierte Honorarsumme (Basissatz)</t>
  </si>
  <si>
    <t>gemäß der zur Verfügung gestellten Vergabeunterlagen</t>
  </si>
  <si>
    <t>Leistungen nach Zeitaufwand</t>
  </si>
  <si>
    <t>gemäß der Angabe in der Leistungsbeschreibung</t>
  </si>
  <si>
    <t>3</t>
  </si>
  <si>
    <t>Berechnete Summe</t>
  </si>
  <si>
    <t>Besondere Leistungenen</t>
  </si>
  <si>
    <t>Honorar- zuschläge</t>
  </si>
  <si>
    <t>Umbauten und Modernisierungen</t>
  </si>
  <si>
    <t>Instandhaltungen/Instandsetzungen</t>
  </si>
  <si>
    <t>Angebotssumme/Wertungssumme</t>
  </si>
  <si>
    <t>Pauschales Honorar/Vertragssumme</t>
  </si>
  <si>
    <t>ACHTUNG: Bitte Form der Angebotsabgabe beachten!</t>
  </si>
  <si>
    <t>Name des Unternehmens</t>
  </si>
  <si>
    <t>Die Felder mit der Farbe "Orange" (wie links) sind vom Bieter auszufüllen.</t>
  </si>
  <si>
    <t>(fließt nicht in die Wertung oder den Vertrag ein.)</t>
  </si>
  <si>
    <t>Ausschreibungsverfahren</t>
  </si>
  <si>
    <t>Honoraraufstellung</t>
  </si>
  <si>
    <t>5</t>
  </si>
  <si>
    <t>4</t>
  </si>
  <si>
    <t xml:space="preserve">Zur Angebotsgrundlage werden die Grundleistungen der HOAI-Leistungsbilder und gemäß der Vergabeunterlagen angegeben. Die Beauftragung erfolgt ggf. (gemäß Vertrag) stufenweise. </t>
  </si>
  <si>
    <t>Vereinbarte Honorarsumme</t>
  </si>
  <si>
    <r>
      <rPr>
        <b/>
        <sz val="10"/>
        <rFont val="Arial"/>
        <family val="2"/>
      </rPr>
      <t>oder</t>
    </r>
    <r>
      <rPr>
        <sz val="10"/>
        <rFont val="Arial"/>
        <family val="2"/>
      </rPr>
      <t xml:space="preserve"> insgesamt pauschal zum Festpreis i.H.v.</t>
    </r>
  </si>
  <si>
    <t>MwSt</t>
  </si>
  <si>
    <t>19%</t>
  </si>
  <si>
    <t>Angebotssumme</t>
  </si>
  <si>
    <t>Netto</t>
  </si>
  <si>
    <t>Brutto</t>
  </si>
  <si>
    <t>Leistungen für Brandschutz 2015</t>
  </si>
  <si>
    <t>Fixierte HOAI Parameter, Honorarabrechnung nach AHO -Leistungen für Brandschutz</t>
  </si>
  <si>
    <t xml:space="preserve">Honorargrundlagen: </t>
  </si>
  <si>
    <t>Fläche (BGF)</t>
  </si>
  <si>
    <t>A= 9.077,00 m²</t>
  </si>
  <si>
    <t xml:space="preserve">Nutzung: </t>
  </si>
  <si>
    <t>Krankenh., Pflegeheime</t>
  </si>
  <si>
    <t>(n)</t>
  </si>
  <si>
    <t>(si)</t>
  </si>
  <si>
    <t>Grundhonorar:</t>
  </si>
  <si>
    <t>Schwierigkeit:</t>
  </si>
  <si>
    <t xml:space="preserve">Leistungsphasen: </t>
  </si>
  <si>
    <t>2.4.1</t>
  </si>
  <si>
    <t>Aktualisieren des Erläuterungsberichtes</t>
  </si>
  <si>
    <t>2.4.2</t>
  </si>
  <si>
    <t xml:space="preserve">Mitwirken bei der Überwachung zur Beseitigung </t>
  </si>
  <si>
    <t>der bei der Abnahme festgestellten Mängel</t>
  </si>
  <si>
    <t>2.4.3</t>
  </si>
  <si>
    <t>2.4.4</t>
  </si>
  <si>
    <t>Fortschreiben u. Ergänzen der Brandfall-</t>
  </si>
  <si>
    <t>und der Brandschutzmatrix</t>
  </si>
  <si>
    <t>Erstellen von Flucht- u. Rettungsplänen</t>
  </si>
  <si>
    <t>steuermatrix, Prüfen der Untermatrix/ Gewerk</t>
  </si>
  <si>
    <t>KJP Marsberg, Klinikgebäude u. Sporthalle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</si>
</sst>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.00\ [$€-1]_-;\-* #,##0.00\ [$€-1]_-;_-* &quot;-&quot;??\ [$€-1]_-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\+#,##0.0\ %;\-#,##0.0\ %"/>
    <numFmt numFmtId="169" formatCode="0.00&quot; €/h&quot;"/>
    <numFmt numFmtId="170" formatCode="0.00&quot; h&quot;"/>
    <numFmt numFmtId="171" formatCode="0.0%"/>
  </numFmts>
  <fonts count="16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0"/>
      <name val="Times New Roman"/>
      <family val="1"/>
    </font>
    <font>
      <b/>
      <sz val="10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b/>
      <sz val="12"/>
      <color theme="0" tint="-0.499984740745262"/>
      <name val="Arial"/>
      <family val="2"/>
    </font>
    <font>
      <sz val="10"/>
      <name val="Arial"/>
      <family val="2"/>
    </font>
    <font>
      <sz val="10"/>
      <name val="Arial"/>
      <family val="2"/>
    </font>
    <font>
      <i/>
      <sz val="8"/>
      <name val="Arial Narrow"/>
      <family val="2"/>
    </font>
    <font>
      <i/>
      <sz val="8"/>
      <name val="Arial"/>
      <family val="2"/>
    </font>
    <font>
      <b/>
      <sz val="10"/>
      <color rgb="FFFF0000"/>
      <name val="Arial"/>
      <family val="2"/>
    </font>
    <font>
      <i/>
      <sz val="10"/>
      <color rgb="FFFF0000"/>
      <name val="Arial Narrow"/>
      <family val="2"/>
    </font>
    <font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1454817346722"/>
        <bgColor theme="4" tint="0.59996337778862885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/>
      <top/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165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44" fontId="10" fillId="0" borderId="0" applyFont="0" applyFill="0" applyBorder="0" applyAlignment="0" applyProtection="0"/>
  </cellStyleXfs>
  <cellXfs count="147">
    <xf numFmtId="0" fontId="0" fillId="0" borderId="0" xfId="0"/>
    <xf numFmtId="49" fontId="1" fillId="0" borderId="0" xfId="2" applyNumberFormat="1" applyFont="1" applyAlignment="1" applyProtection="1">
      <alignment vertical="top" wrapText="1"/>
    </xf>
    <xf numFmtId="49" fontId="4" fillId="2" borderId="4" xfId="2" applyNumberFormat="1" applyFont="1" applyFill="1" applyBorder="1" applyAlignment="1" applyProtection="1">
      <alignment vertical="top" wrapText="1"/>
    </xf>
    <xf numFmtId="49" fontId="1" fillId="0" borderId="0" xfId="2" applyNumberFormat="1" applyFont="1" applyBorder="1" applyAlignment="1" applyProtection="1">
      <alignment vertical="top"/>
    </xf>
    <xf numFmtId="49" fontId="1" fillId="0" borderId="0" xfId="2" applyNumberFormat="1" applyFont="1" applyAlignment="1" applyProtection="1">
      <alignment vertical="top"/>
    </xf>
    <xf numFmtId="49" fontId="1" fillId="0" borderId="5" xfId="2" applyNumberFormat="1" applyFont="1" applyBorder="1" applyAlignment="1" applyProtection="1">
      <alignment vertical="top"/>
    </xf>
    <xf numFmtId="49" fontId="1" fillId="2" borderId="0" xfId="2" applyNumberFormat="1" applyFont="1" applyFill="1" applyAlignment="1" applyProtection="1">
      <alignment vertical="top" wrapText="1"/>
    </xf>
    <xf numFmtId="49" fontId="1" fillId="2" borderId="0" xfId="2" applyNumberFormat="1" applyFont="1" applyFill="1" applyBorder="1" applyAlignment="1" applyProtection="1">
      <alignment vertical="top" wrapText="1"/>
    </xf>
    <xf numFmtId="49" fontId="4" fillId="2" borderId="0" xfId="2" applyNumberFormat="1" applyFont="1" applyFill="1" applyBorder="1" applyAlignment="1" applyProtection="1">
      <alignment vertical="top" wrapText="1"/>
    </xf>
    <xf numFmtId="49" fontId="1" fillId="0" borderId="0" xfId="2" applyNumberFormat="1" applyFont="1" applyBorder="1" applyAlignment="1" applyProtection="1">
      <alignment vertical="top" wrapText="1"/>
    </xf>
    <xf numFmtId="49" fontId="1" fillId="0" borderId="6" xfId="2" applyNumberFormat="1" applyFont="1" applyBorder="1" applyAlignment="1" applyProtection="1">
      <alignment vertical="top" wrapText="1"/>
    </xf>
    <xf numFmtId="49" fontId="1" fillId="0" borderId="5" xfId="2" applyNumberFormat="1" applyFont="1" applyBorder="1" applyAlignment="1" applyProtection="1">
      <alignment horizontal="left" vertical="top"/>
    </xf>
    <xf numFmtId="49" fontId="1" fillId="0" borderId="0" xfId="2" applyNumberFormat="1" applyFont="1" applyFill="1" applyBorder="1" applyAlignment="1" applyProtection="1">
      <alignment vertical="center" wrapText="1"/>
    </xf>
    <xf numFmtId="49" fontId="1" fillId="0" borderId="6" xfId="2" applyNumberFormat="1" applyFont="1" applyBorder="1" applyAlignment="1" applyProtection="1">
      <alignment vertical="top"/>
    </xf>
    <xf numFmtId="49" fontId="1" fillId="2" borderId="0" xfId="2" applyNumberFormat="1" applyFont="1" applyFill="1" applyBorder="1" applyAlignment="1" applyProtection="1">
      <alignment horizontal="center" vertical="center" wrapText="1"/>
    </xf>
    <xf numFmtId="0" fontId="1" fillId="0" borderId="0" xfId="2" applyFont="1" applyBorder="1" applyAlignment="1" applyProtection="1">
      <alignment vertical="top"/>
    </xf>
    <xf numFmtId="49" fontId="1" fillId="2" borderId="0" xfId="2" applyNumberFormat="1" applyFont="1" applyFill="1" applyBorder="1" applyAlignment="1" applyProtection="1">
      <alignment vertical="top"/>
    </xf>
    <xf numFmtId="49" fontId="6" fillId="2" borderId="0" xfId="2" applyNumberFormat="1" applyFont="1" applyFill="1" applyAlignment="1" applyProtection="1">
      <alignment vertical="top" wrapText="1"/>
    </xf>
    <xf numFmtId="49" fontId="3" fillId="2" borderId="0" xfId="2" applyNumberFormat="1" applyFont="1" applyFill="1" applyBorder="1" applyAlignment="1" applyProtection="1">
      <alignment horizontal="right" vertical="top" wrapText="1"/>
    </xf>
    <xf numFmtId="49" fontId="8" fillId="2" borderId="0" xfId="2" applyNumberFormat="1" applyFont="1" applyFill="1" applyBorder="1" applyAlignment="1" applyProtection="1">
      <alignment horizontal="left" vertical="top" wrapText="1"/>
    </xf>
    <xf numFmtId="49" fontId="1" fillId="0" borderId="0" xfId="2" applyNumberFormat="1" applyFont="1" applyBorder="1" applyAlignment="1" applyProtection="1">
      <alignment horizontal="left" vertical="top"/>
    </xf>
    <xf numFmtId="49" fontId="1" fillId="0" borderId="3" xfId="2" applyNumberFormat="1" applyFont="1" applyBorder="1" applyAlignment="1" applyProtection="1">
      <alignment vertical="top"/>
    </xf>
    <xf numFmtId="49" fontId="1" fillId="0" borderId="0" xfId="2" applyNumberFormat="1" applyFont="1" applyFill="1" applyBorder="1" applyAlignment="1" applyProtection="1">
      <alignment horizontal="center" vertical="center" wrapText="1"/>
    </xf>
    <xf numFmtId="49" fontId="1" fillId="0" borderId="1" xfId="2" applyNumberFormat="1" applyFont="1" applyFill="1" applyBorder="1" applyAlignment="1" applyProtection="1">
      <alignment vertical="center" wrapText="1"/>
    </xf>
    <xf numFmtId="49" fontId="1" fillId="0" borderId="2" xfId="2" applyNumberFormat="1" applyFont="1" applyFill="1" applyBorder="1" applyAlignment="1" applyProtection="1">
      <alignment vertical="center" wrapText="1"/>
    </xf>
    <xf numFmtId="49" fontId="1" fillId="3" borderId="1" xfId="2" applyNumberFormat="1" applyFont="1" applyFill="1" applyBorder="1" applyAlignment="1" applyProtection="1">
      <alignment vertical="center"/>
    </xf>
    <xf numFmtId="49" fontId="1" fillId="3" borderId="14" xfId="2" applyNumberFormat="1" applyFont="1" applyFill="1" applyBorder="1" applyAlignment="1" applyProtection="1">
      <alignment horizontal="center" vertical="center" wrapText="1"/>
    </xf>
    <xf numFmtId="49" fontId="1" fillId="3" borderId="2" xfId="2" applyNumberFormat="1" applyFont="1" applyFill="1" applyBorder="1" applyAlignment="1" applyProtection="1">
      <alignment vertical="center"/>
    </xf>
    <xf numFmtId="49" fontId="1" fillId="3" borderId="15" xfId="2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left" vertical="center"/>
    </xf>
    <xf numFmtId="0" fontId="8" fillId="2" borderId="9" xfId="2" applyNumberFormat="1" applyFont="1" applyFill="1" applyBorder="1" applyAlignment="1" applyProtection="1">
      <alignment horizontal="left" wrapText="1"/>
    </xf>
    <xf numFmtId="0" fontId="3" fillId="0" borderId="9" xfId="2" applyNumberFormat="1" applyFont="1" applyFill="1" applyBorder="1" applyAlignment="1" applyProtection="1">
      <alignment vertical="top" wrapText="1"/>
    </xf>
    <xf numFmtId="0" fontId="3" fillId="2" borderId="0" xfId="2" applyNumberFormat="1" applyFont="1" applyFill="1" applyBorder="1" applyAlignment="1" applyProtection="1">
      <alignment horizontal="right" vertical="top" wrapText="1"/>
    </xf>
    <xf numFmtId="0" fontId="6" fillId="2" borderId="0" xfId="2" applyNumberFormat="1" applyFont="1" applyFill="1" applyAlignment="1" applyProtection="1">
      <alignment vertical="top" wrapText="1"/>
    </xf>
    <xf numFmtId="0" fontId="8" fillId="2" borderId="20" xfId="2" applyNumberFormat="1" applyFont="1" applyFill="1" applyBorder="1" applyAlignment="1" applyProtection="1">
      <alignment horizontal="left" vertical="top" wrapText="1"/>
    </xf>
    <xf numFmtId="0" fontId="3" fillId="0" borderId="20" xfId="2" applyNumberFormat="1" applyFont="1" applyFill="1" applyBorder="1" applyAlignment="1" applyProtection="1">
      <alignment vertical="top" wrapText="1"/>
    </xf>
    <xf numFmtId="49" fontId="1" fillId="0" borderId="7" xfId="0" applyNumberFormat="1" applyFont="1" applyFill="1" applyBorder="1" applyAlignment="1" applyProtection="1">
      <alignment horizontal="left" vertical="center"/>
    </xf>
    <xf numFmtId="49" fontId="5" fillId="2" borderId="12" xfId="2" applyNumberFormat="1" applyFont="1" applyFill="1" applyBorder="1" applyAlignment="1" applyProtection="1">
      <alignment vertical="top" wrapText="1"/>
    </xf>
    <xf numFmtId="49" fontId="5" fillId="0" borderId="16" xfId="2" applyNumberFormat="1" applyFont="1" applyBorder="1" applyAlignment="1" applyProtection="1">
      <alignment vertical="top" wrapText="1"/>
    </xf>
    <xf numFmtId="49" fontId="5" fillId="0" borderId="0" xfId="2" applyNumberFormat="1" applyFont="1" applyFill="1" applyBorder="1" applyAlignment="1" applyProtection="1">
      <alignment horizontal="left" vertical="top"/>
    </xf>
    <xf numFmtId="49" fontId="5" fillId="0" borderId="0" xfId="2" applyNumberFormat="1" applyFont="1" applyFill="1" applyBorder="1" applyAlignment="1" applyProtection="1">
      <alignment horizontal="center" vertical="top"/>
    </xf>
    <xf numFmtId="49" fontId="5" fillId="0" borderId="17" xfId="2" applyNumberFormat="1" applyFont="1" applyBorder="1" applyAlignment="1" applyProtection="1">
      <alignment vertical="top" wrapText="1"/>
    </xf>
    <xf numFmtId="49" fontId="5" fillId="0" borderId="5" xfId="2" applyNumberFormat="1" applyFont="1" applyBorder="1" applyAlignment="1" applyProtection="1">
      <alignment vertical="top" wrapText="1"/>
    </xf>
    <xf numFmtId="49" fontId="3" fillId="0" borderId="19" xfId="0" applyNumberFormat="1" applyFont="1" applyBorder="1" applyAlignment="1" applyProtection="1">
      <alignment horizontal="left"/>
    </xf>
    <xf numFmtId="49" fontId="3" fillId="2" borderId="10" xfId="2" applyNumberFormat="1" applyFont="1" applyFill="1" applyBorder="1" applyAlignment="1" applyProtection="1">
      <alignment horizontal="left" vertical="top"/>
    </xf>
    <xf numFmtId="49" fontId="1" fillId="2" borderId="11" xfId="2" applyNumberFormat="1" applyFont="1" applyFill="1" applyBorder="1" applyAlignment="1" applyProtection="1">
      <alignment horizontal="center" vertical="top" wrapText="1"/>
    </xf>
    <xf numFmtId="49" fontId="1" fillId="3" borderId="13" xfId="2" applyNumberFormat="1" applyFont="1" applyFill="1" applyBorder="1" applyAlignment="1" applyProtection="1">
      <alignment horizontal="center" vertical="center" wrapText="1"/>
    </xf>
    <xf numFmtId="49" fontId="1" fillId="3" borderId="11" xfId="2" applyNumberFormat="1" applyFont="1" applyFill="1" applyBorder="1" applyAlignment="1" applyProtection="1">
      <alignment horizontal="center" vertical="center" wrapText="1"/>
    </xf>
    <xf numFmtId="49" fontId="1" fillId="0" borderId="18" xfId="2" applyNumberFormat="1" applyFont="1" applyFill="1" applyBorder="1" applyAlignment="1" applyProtection="1">
      <alignment horizontal="center" vertical="top" wrapText="1"/>
    </xf>
    <xf numFmtId="49" fontId="1" fillId="0" borderId="10" xfId="2" quotePrefix="1" applyNumberFormat="1" applyFont="1" applyFill="1" applyBorder="1" applyAlignment="1" applyProtection="1">
      <alignment horizontal="center" vertical="top" wrapText="1"/>
    </xf>
    <xf numFmtId="49" fontId="1" fillId="0" borderId="10" xfId="2" applyNumberFormat="1" applyFont="1" applyBorder="1" applyAlignment="1" applyProtection="1">
      <alignment horizontal="center" vertical="top" wrapText="1"/>
    </xf>
    <xf numFmtId="49" fontId="1" fillId="0" borderId="4" xfId="2" applyNumberFormat="1" applyFont="1" applyBorder="1" applyAlignment="1" applyProtection="1">
      <alignment horizontal="center" vertical="top" wrapText="1"/>
    </xf>
    <xf numFmtId="49" fontId="5" fillId="0" borderId="6" xfId="2" applyNumberFormat="1" applyFont="1" applyFill="1" applyBorder="1" applyAlignment="1" applyProtection="1">
      <alignment horizontal="left" vertical="top"/>
    </xf>
    <xf numFmtId="49" fontId="5" fillId="0" borderId="6" xfId="2" applyNumberFormat="1" applyFont="1" applyFill="1" applyBorder="1" applyAlignment="1" applyProtection="1">
      <alignment horizontal="center" vertical="top"/>
    </xf>
    <xf numFmtId="49" fontId="4" fillId="2" borderId="6" xfId="2" applyNumberFormat="1" applyFont="1" applyFill="1" applyBorder="1" applyAlignment="1" applyProtection="1">
      <alignment vertical="top" wrapText="1"/>
    </xf>
    <xf numFmtId="9" fontId="1" fillId="0" borderId="0" xfId="3" applyFont="1" applyFill="1" applyBorder="1" applyAlignment="1" applyProtection="1">
      <alignment vertical="center"/>
    </xf>
    <xf numFmtId="44" fontId="1" fillId="4" borderId="0" xfId="8" applyFont="1" applyFill="1" applyBorder="1" applyAlignment="1" applyProtection="1">
      <alignment vertical="top"/>
      <protection locked="0"/>
    </xf>
    <xf numFmtId="44" fontId="1" fillId="0" borderId="0" xfId="8" applyFont="1" applyFill="1" applyBorder="1" applyAlignment="1" applyProtection="1">
      <alignment vertical="top"/>
    </xf>
    <xf numFmtId="49" fontId="4" fillId="0" borderId="0" xfId="2" applyNumberFormat="1" applyFont="1" applyBorder="1" applyAlignment="1" applyProtection="1">
      <alignment horizontal="left" vertical="top"/>
    </xf>
    <xf numFmtId="49" fontId="1" fillId="0" borderId="6" xfId="2" applyNumberFormat="1" applyFont="1" applyBorder="1" applyAlignment="1" applyProtection="1">
      <alignment horizontal="left" vertical="top"/>
    </xf>
    <xf numFmtId="49" fontId="11" fillId="0" borderId="0" xfId="2" applyNumberFormat="1" applyFont="1" applyBorder="1" applyAlignment="1" applyProtection="1">
      <alignment vertical="top"/>
    </xf>
    <xf numFmtId="49" fontId="1" fillId="0" borderId="0" xfId="2" applyNumberFormat="1" applyFont="1" applyBorder="1" applyAlignment="1" applyProtection="1">
      <alignment horizontal="right" vertical="top"/>
    </xf>
    <xf numFmtId="49" fontId="1" fillId="0" borderId="29" xfId="0" applyNumberFormat="1" applyFont="1" applyFill="1" applyBorder="1" applyAlignment="1" applyProtection="1">
      <alignment vertical="center"/>
    </xf>
    <xf numFmtId="49" fontId="1" fillId="0" borderId="29" xfId="0" applyNumberFormat="1" applyFont="1" applyFill="1" applyBorder="1" applyAlignment="1" applyProtection="1">
      <alignment horizontal="left" vertical="center"/>
    </xf>
    <xf numFmtId="49" fontId="5" fillId="0" borderId="0" xfId="2" applyNumberFormat="1" applyFont="1" applyBorder="1" applyAlignment="1" applyProtection="1">
      <alignment vertical="top"/>
    </xf>
    <xf numFmtId="49" fontId="1" fillId="0" borderId="0" xfId="2" applyNumberFormat="1" applyFont="1" applyBorder="1" applyAlignment="1" applyProtection="1">
      <alignment horizontal="left" vertical="top" indent="2"/>
    </xf>
    <xf numFmtId="49" fontId="1" fillId="0" borderId="0" xfId="2" applyNumberFormat="1" applyFont="1" applyBorder="1" applyAlignment="1" applyProtection="1">
      <alignment horizontal="left" vertical="center"/>
    </xf>
    <xf numFmtId="14" fontId="5" fillId="4" borderId="0" xfId="2" applyNumberFormat="1" applyFont="1" applyFill="1" applyBorder="1" applyAlignment="1" applyProtection="1">
      <alignment horizontal="right" vertical="top"/>
      <protection locked="0"/>
    </xf>
    <xf numFmtId="49" fontId="1" fillId="0" borderId="30" xfId="2" applyNumberFormat="1" applyFont="1" applyBorder="1" applyAlignment="1" applyProtection="1">
      <alignment horizontal="center" vertical="top" wrapText="1"/>
    </xf>
    <xf numFmtId="49" fontId="1" fillId="0" borderId="31" xfId="2" applyNumberFormat="1" applyFont="1" applyBorder="1" applyAlignment="1" applyProtection="1">
      <alignment horizontal="center" vertical="top" wrapText="1"/>
    </xf>
    <xf numFmtId="49" fontId="1" fillId="0" borderId="30" xfId="2" quotePrefix="1" applyNumberFormat="1" applyFont="1" applyBorder="1" applyAlignment="1" applyProtection="1">
      <alignment horizontal="center" vertical="top" wrapText="1"/>
    </xf>
    <xf numFmtId="49" fontId="1" fillId="0" borderId="32" xfId="2" applyNumberFormat="1" applyFont="1" applyBorder="1" applyAlignment="1" applyProtection="1">
      <alignment horizontal="center" vertical="top" wrapText="1"/>
    </xf>
    <xf numFmtId="49" fontId="2" fillId="0" borderId="0" xfId="2" applyNumberFormat="1" applyFont="1" applyBorder="1" applyAlignment="1" applyProtection="1">
      <alignment vertical="top"/>
    </xf>
    <xf numFmtId="49" fontId="1" fillId="0" borderId="6" xfId="2" applyNumberFormat="1" applyFont="1" applyBorder="1" applyAlignment="1" applyProtection="1">
      <alignment horizontal="right" vertical="top"/>
    </xf>
    <xf numFmtId="9" fontId="1" fillId="0" borderId="24" xfId="3" applyFont="1" applyFill="1" applyBorder="1" applyAlignment="1" applyProtection="1">
      <alignment vertical="center"/>
    </xf>
    <xf numFmtId="49" fontId="2" fillId="0" borderId="33" xfId="2" applyNumberFormat="1" applyFont="1" applyFill="1" applyBorder="1" applyAlignment="1" applyProtection="1">
      <alignment horizontal="center"/>
    </xf>
    <xf numFmtId="49" fontId="1" fillId="0" borderId="17" xfId="2" applyNumberFormat="1" applyFont="1" applyBorder="1" applyAlignment="1" applyProtection="1">
      <alignment wrapText="1"/>
    </xf>
    <xf numFmtId="49" fontId="5" fillId="0" borderId="34" xfId="2" applyNumberFormat="1" applyFont="1" applyBorder="1" applyAlignment="1" applyProtection="1">
      <alignment vertical="top" wrapText="1"/>
    </xf>
    <xf numFmtId="49" fontId="5" fillId="0" borderId="12" xfId="2" applyNumberFormat="1" applyFont="1" applyBorder="1" applyAlignment="1" applyProtection="1">
      <alignment vertical="top" wrapText="1"/>
    </xf>
    <xf numFmtId="44" fontId="1" fillId="0" borderId="35" xfId="8" applyFont="1" applyFill="1" applyBorder="1" applyAlignment="1" applyProtection="1">
      <alignment vertical="top"/>
    </xf>
    <xf numFmtId="49" fontId="1" fillId="0" borderId="36" xfId="2" applyNumberFormat="1" applyFont="1" applyBorder="1" applyAlignment="1" applyProtection="1">
      <alignment vertical="top"/>
    </xf>
    <xf numFmtId="44" fontId="1" fillId="0" borderId="36" xfId="8" applyFont="1" applyFill="1" applyBorder="1" applyAlignment="1" applyProtection="1">
      <alignment vertical="top"/>
    </xf>
    <xf numFmtId="44" fontId="1" fillId="0" borderId="37" xfId="8" applyFont="1" applyFill="1" applyBorder="1" applyAlignment="1" applyProtection="1">
      <alignment vertical="top"/>
    </xf>
    <xf numFmtId="49" fontId="1" fillId="0" borderId="38" xfId="2" applyNumberFormat="1" applyFont="1" applyBorder="1" applyAlignment="1" applyProtection="1">
      <alignment vertical="top"/>
    </xf>
    <xf numFmtId="49" fontId="1" fillId="0" borderId="20" xfId="2" applyNumberFormat="1" applyFont="1" applyBorder="1" applyAlignment="1" applyProtection="1">
      <alignment vertical="top"/>
    </xf>
    <xf numFmtId="49" fontId="1" fillId="0" borderId="39" xfId="2" applyNumberFormat="1" applyFont="1" applyBorder="1" applyAlignment="1" applyProtection="1">
      <alignment vertical="top"/>
    </xf>
    <xf numFmtId="0" fontId="1" fillId="0" borderId="0" xfId="2" applyNumberFormat="1" applyFont="1" applyBorder="1" applyAlignment="1" applyProtection="1">
      <alignment vertical="top"/>
    </xf>
    <xf numFmtId="44" fontId="5" fillId="5" borderId="0" xfId="8" applyFont="1" applyFill="1" applyBorder="1" applyAlignment="1" applyProtection="1">
      <alignment horizontal="center" vertical="top"/>
    </xf>
    <xf numFmtId="170" fontId="1" fillId="5" borderId="0" xfId="2" applyNumberFormat="1" applyFont="1" applyFill="1" applyBorder="1" applyAlignment="1" applyProtection="1">
      <alignment horizontal="center" vertical="top"/>
    </xf>
    <xf numFmtId="49" fontId="2" fillId="7" borderId="0" xfId="2" applyNumberFormat="1" applyFont="1" applyFill="1" applyBorder="1" applyAlignment="1" applyProtection="1">
      <alignment vertical="top"/>
    </xf>
    <xf numFmtId="49" fontId="3" fillId="7" borderId="26" xfId="0" applyNumberFormat="1" applyFont="1" applyFill="1" applyBorder="1" applyAlignment="1" applyProtection="1">
      <alignment horizontal="left"/>
    </xf>
    <xf numFmtId="9" fontId="5" fillId="7" borderId="24" xfId="3" applyFont="1" applyFill="1" applyBorder="1" applyAlignment="1" applyProtection="1">
      <alignment vertical="center"/>
    </xf>
    <xf numFmtId="49" fontId="13" fillId="0" borderId="16" xfId="2" applyNumberFormat="1" applyFont="1" applyFill="1" applyBorder="1" applyAlignment="1" applyProtection="1">
      <alignment horizontal="center" vertical="center" wrapText="1"/>
      <protection locked="0"/>
    </xf>
    <xf numFmtId="168" fontId="1" fillId="4" borderId="36" xfId="7" applyNumberFormat="1" applyFont="1" applyFill="1" applyBorder="1" applyAlignment="1" applyProtection="1">
      <alignment horizontal="right" vertical="center"/>
      <protection locked="0"/>
    </xf>
    <xf numFmtId="168" fontId="1" fillId="0" borderId="36" xfId="7" applyNumberFormat="1" applyFont="1" applyFill="1" applyBorder="1" applyAlignment="1" applyProtection="1">
      <alignment horizontal="right" vertical="center"/>
    </xf>
    <xf numFmtId="49" fontId="1" fillId="5" borderId="0" xfId="0" applyNumberFormat="1" applyFont="1" applyFill="1" applyBorder="1" applyAlignment="1" applyProtection="1">
      <alignment horizontal="right" vertical="center" indent="1"/>
    </xf>
    <xf numFmtId="44" fontId="1" fillId="4" borderId="40" xfId="8" applyFont="1" applyFill="1" applyBorder="1" applyAlignment="1" applyProtection="1">
      <alignment vertical="top"/>
      <protection locked="0"/>
    </xf>
    <xf numFmtId="169" fontId="1" fillId="4" borderId="0" xfId="2" applyNumberFormat="1" applyFont="1" applyFill="1" applyBorder="1" applyAlignment="1" applyProtection="1">
      <alignment horizontal="right" vertical="center"/>
      <protection locked="0"/>
    </xf>
    <xf numFmtId="0" fontId="1" fillId="0" borderId="0" xfId="0" applyFont="1" applyBorder="1" applyAlignment="1">
      <alignment horizontal="left" vertical="top"/>
    </xf>
    <xf numFmtId="44" fontId="5" fillId="4" borderId="0" xfId="8" applyFont="1" applyFill="1" applyBorder="1" applyAlignment="1" applyProtection="1">
      <alignment vertical="center"/>
      <protection locked="0"/>
    </xf>
    <xf numFmtId="171" fontId="1" fillId="4" borderId="0" xfId="7" applyNumberFormat="1" applyFont="1" applyFill="1" applyBorder="1" applyAlignment="1" applyProtection="1">
      <alignment horizontal="right" vertical="center"/>
      <protection locked="0"/>
    </xf>
    <xf numFmtId="44" fontId="5" fillId="0" borderId="0" xfId="8" applyFont="1" applyFill="1" applyBorder="1" applyAlignment="1" applyProtection="1">
      <alignment vertical="top"/>
    </xf>
    <xf numFmtId="49" fontId="1" fillId="7" borderId="0" xfId="2" applyNumberFormat="1" applyFont="1" applyFill="1" applyBorder="1" applyAlignment="1" applyProtection="1">
      <alignment vertical="top"/>
    </xf>
    <xf numFmtId="0" fontId="6" fillId="2" borderId="0" xfId="2" applyNumberFormat="1" applyFont="1" applyFill="1" applyBorder="1" applyAlignment="1" applyProtection="1">
      <alignment horizontal="right" vertical="top" wrapText="1"/>
    </xf>
    <xf numFmtId="49" fontId="5" fillId="7" borderId="0" xfId="2" applyNumberFormat="1" applyFont="1" applyFill="1" applyBorder="1" applyAlignment="1" applyProtection="1">
      <alignment horizontal="left" vertical="top"/>
    </xf>
    <xf numFmtId="44" fontId="5" fillId="6" borderId="0" xfId="8" applyFont="1" applyFill="1" applyBorder="1" applyAlignment="1" applyProtection="1">
      <alignment horizontal="center" vertical="center"/>
    </xf>
    <xf numFmtId="0" fontId="1" fillId="0" borderId="0" xfId="0" applyFont="1" applyBorder="1" applyAlignment="1">
      <alignment horizontal="left" vertical="top" wrapText="1"/>
    </xf>
    <xf numFmtId="49" fontId="1" fillId="7" borderId="0" xfId="2" applyNumberFormat="1" applyFont="1" applyFill="1" applyBorder="1" applyAlignment="1" applyProtection="1">
      <alignment horizontal="left" vertical="top"/>
    </xf>
    <xf numFmtId="49" fontId="5" fillId="0" borderId="0" xfId="2" applyNumberFormat="1" applyFont="1" applyBorder="1" applyAlignment="1" applyProtection="1">
      <alignment horizontal="left" vertical="top"/>
    </xf>
    <xf numFmtId="44" fontId="5" fillId="8" borderId="0" xfId="8" applyFont="1" applyFill="1" applyBorder="1" applyAlignment="1" applyProtection="1">
      <alignment horizontal="center" vertical="top"/>
    </xf>
    <xf numFmtId="0" fontId="15" fillId="0" borderId="0" xfId="0" applyFont="1" applyBorder="1" applyAlignment="1">
      <alignment horizontal="left" vertical="top" wrapText="1"/>
    </xf>
    <xf numFmtId="44" fontId="5" fillId="0" borderId="0" xfId="8" applyFont="1" applyFill="1" applyBorder="1" applyAlignment="1" applyProtection="1">
      <alignment horizontal="center" vertical="center"/>
    </xf>
    <xf numFmtId="0" fontId="15" fillId="0" borderId="0" xfId="0" applyFont="1" applyBorder="1" applyAlignment="1">
      <alignment horizontal="left" vertical="center" wrapText="1"/>
    </xf>
    <xf numFmtId="49" fontId="2" fillId="0" borderId="30" xfId="2" applyNumberFormat="1" applyFont="1" applyBorder="1" applyAlignment="1" applyProtection="1">
      <alignment horizontal="center" vertical="top" wrapText="1"/>
    </xf>
    <xf numFmtId="44" fontId="1" fillId="4" borderId="36" xfId="8" applyFont="1" applyFill="1" applyBorder="1" applyAlignment="1" applyProtection="1">
      <alignment vertical="top"/>
      <protection locked="0"/>
    </xf>
    <xf numFmtId="44" fontId="1" fillId="4" borderId="37" xfId="8" applyFont="1" applyFill="1" applyBorder="1" applyAlignment="1" applyProtection="1">
      <alignment vertical="top"/>
      <protection locked="0"/>
    </xf>
    <xf numFmtId="49" fontId="1" fillId="7" borderId="0" xfId="2" applyNumberFormat="1" applyFont="1" applyFill="1" applyBorder="1" applyAlignment="1" applyProtection="1">
      <alignment horizontal="center" vertical="center"/>
    </xf>
    <xf numFmtId="44" fontId="1" fillId="4" borderId="44" xfId="8" applyFont="1" applyFill="1" applyBorder="1" applyAlignment="1" applyProtection="1">
      <alignment vertical="top"/>
      <protection locked="0"/>
    </xf>
    <xf numFmtId="49" fontId="1" fillId="7" borderId="0" xfId="2" applyNumberFormat="1" applyFont="1" applyFill="1" applyBorder="1" applyAlignment="1" applyProtection="1">
      <alignment horizontal="left" vertical="top"/>
    </xf>
    <xf numFmtId="0" fontId="3" fillId="7" borderId="9" xfId="2" applyNumberFormat="1" applyFont="1" applyFill="1" applyBorder="1" applyAlignment="1" applyProtection="1">
      <alignment horizontal="left" vertical="center" wrapText="1"/>
    </xf>
    <xf numFmtId="0" fontId="3" fillId="7" borderId="25" xfId="2" applyNumberFormat="1" applyFont="1" applyFill="1" applyBorder="1" applyAlignment="1" applyProtection="1">
      <alignment horizontal="left" vertical="center" wrapText="1"/>
    </xf>
    <xf numFmtId="0" fontId="3" fillId="7" borderId="20" xfId="2" applyNumberFormat="1" applyFont="1" applyFill="1" applyBorder="1" applyAlignment="1" applyProtection="1">
      <alignment horizontal="left" vertical="center" wrapText="1"/>
    </xf>
    <xf numFmtId="0" fontId="3" fillId="7" borderId="27" xfId="2" applyNumberFormat="1" applyFont="1" applyFill="1" applyBorder="1" applyAlignment="1" applyProtection="1">
      <alignment horizontal="left" vertical="center" wrapText="1"/>
    </xf>
    <xf numFmtId="49" fontId="7" fillId="0" borderId="28" xfId="2" applyNumberFormat="1" applyFont="1" applyFill="1" applyBorder="1" applyAlignment="1" applyProtection="1">
      <alignment horizontal="left" vertical="center" wrapText="1"/>
      <protection locked="0"/>
    </xf>
    <xf numFmtId="0" fontId="7" fillId="0" borderId="15" xfId="2" applyNumberFormat="1" applyFont="1" applyFill="1" applyBorder="1" applyAlignment="1" applyProtection="1">
      <alignment horizontal="left" vertical="center" wrapText="1"/>
      <protection locked="0"/>
    </xf>
    <xf numFmtId="49" fontId="5" fillId="0" borderId="21" xfId="2" applyNumberFormat="1" applyFont="1" applyFill="1" applyBorder="1" applyAlignment="1" applyProtection="1">
      <alignment horizontal="left" vertical="center" wrapText="1"/>
    </xf>
    <xf numFmtId="49" fontId="5" fillId="0" borderId="22" xfId="2" applyNumberFormat="1" applyFont="1" applyFill="1" applyBorder="1" applyAlignment="1" applyProtection="1">
      <alignment horizontal="left" vertical="center" wrapText="1"/>
    </xf>
    <xf numFmtId="49" fontId="5" fillId="0" borderId="1" xfId="2" applyNumberFormat="1" applyFont="1" applyFill="1" applyBorder="1" applyAlignment="1" applyProtection="1">
      <alignment horizontal="left" vertical="center" wrapText="1"/>
    </xf>
    <xf numFmtId="49" fontId="5" fillId="0" borderId="23" xfId="2" applyNumberFormat="1" applyFont="1" applyFill="1" applyBorder="1" applyAlignment="1" applyProtection="1">
      <alignment horizontal="left" vertical="center" wrapText="1"/>
    </xf>
    <xf numFmtId="49" fontId="5" fillId="4" borderId="0" xfId="2" applyNumberFormat="1" applyFont="1" applyFill="1" applyBorder="1" applyAlignment="1" applyProtection="1">
      <alignment horizontal="left" vertical="top" wrapText="1"/>
      <protection locked="0"/>
    </xf>
    <xf numFmtId="49" fontId="2" fillId="0" borderId="42" xfId="2" applyNumberFormat="1" applyFont="1" applyBorder="1" applyAlignment="1" applyProtection="1">
      <alignment horizontal="center" vertical="center" wrapText="1"/>
    </xf>
    <xf numFmtId="49" fontId="2" fillId="0" borderId="43" xfId="2" applyNumberFormat="1" applyFont="1" applyBorder="1" applyAlignment="1" applyProtection="1">
      <alignment horizontal="center" vertical="center" wrapText="1"/>
    </xf>
    <xf numFmtId="49" fontId="5" fillId="4" borderId="6" xfId="2" applyNumberFormat="1" applyFont="1" applyFill="1" applyBorder="1" applyAlignment="1" applyProtection="1">
      <alignment horizontal="left" vertical="top" wrapText="1"/>
      <protection locked="0"/>
    </xf>
    <xf numFmtId="49" fontId="5" fillId="4" borderId="6" xfId="2" applyNumberFormat="1" applyFont="1" applyFill="1" applyBorder="1" applyAlignment="1" applyProtection="1">
      <alignment horizontal="left" vertical="top"/>
      <protection locked="0"/>
    </xf>
    <xf numFmtId="49" fontId="1" fillId="0" borderId="6" xfId="2" applyNumberFormat="1" applyFont="1" applyBorder="1" applyAlignment="1" applyProtection="1">
      <alignment horizontal="left" wrapText="1"/>
    </xf>
    <xf numFmtId="49" fontId="1" fillId="0" borderId="5" xfId="2" applyNumberFormat="1" applyFont="1" applyBorder="1" applyAlignment="1" applyProtection="1">
      <alignment horizontal="center" vertical="top" wrapText="1"/>
    </xf>
    <xf numFmtId="49" fontId="1" fillId="7" borderId="41" xfId="2" applyNumberFormat="1" applyFont="1" applyFill="1" applyBorder="1" applyAlignment="1" applyProtection="1">
      <alignment horizontal="left" vertical="top"/>
    </xf>
    <xf numFmtId="49" fontId="5" fillId="7" borderId="5" xfId="2" applyNumberFormat="1" applyFont="1" applyFill="1" applyBorder="1" applyAlignment="1" applyProtection="1">
      <alignment horizontal="left" vertical="top"/>
    </xf>
    <xf numFmtId="49" fontId="5" fillId="7" borderId="0" xfId="2" applyNumberFormat="1" applyFont="1" applyFill="1" applyBorder="1" applyAlignment="1" applyProtection="1">
      <alignment horizontal="left" vertical="top"/>
    </xf>
    <xf numFmtId="49" fontId="1" fillId="4" borderId="8" xfId="2" applyNumberFormat="1" applyFont="1" applyFill="1" applyBorder="1" applyAlignment="1" applyProtection="1">
      <alignment vertical="top" wrapText="1"/>
      <protection locked="0"/>
    </xf>
    <xf numFmtId="49" fontId="12" fillId="2" borderId="0" xfId="2" applyNumberFormat="1" applyFont="1" applyFill="1" applyBorder="1" applyAlignment="1" applyProtection="1">
      <alignment horizontal="left" vertical="top" wrapText="1"/>
    </xf>
    <xf numFmtId="49" fontId="1" fillId="2" borderId="0" xfId="2" applyNumberFormat="1" applyFont="1" applyFill="1" applyBorder="1" applyAlignment="1" applyProtection="1">
      <alignment horizontal="left" vertical="top" wrapText="1"/>
    </xf>
    <xf numFmtId="49" fontId="5" fillId="7" borderId="5" xfId="2" applyNumberFormat="1" applyFont="1" applyFill="1" applyBorder="1" applyAlignment="1" applyProtection="1">
      <alignment horizontal="left" vertical="center"/>
    </xf>
    <xf numFmtId="49" fontId="5" fillId="7" borderId="0" xfId="2" applyNumberFormat="1" applyFont="1" applyFill="1" applyBorder="1" applyAlignment="1" applyProtection="1">
      <alignment horizontal="left" vertical="center"/>
    </xf>
    <xf numFmtId="49" fontId="1" fillId="0" borderId="0" xfId="2" applyNumberFormat="1" applyFont="1" applyBorder="1" applyAlignment="1" applyProtection="1">
      <alignment horizontal="left" vertical="top" wrapText="1"/>
    </xf>
    <xf numFmtId="49" fontId="14" fillId="0" borderId="0" xfId="2" applyNumberFormat="1" applyFont="1" applyFill="1" applyBorder="1" applyAlignment="1" applyProtection="1">
      <alignment horizontal="center" vertical="center" wrapText="1"/>
    </xf>
    <xf numFmtId="49" fontId="1" fillId="0" borderId="6" xfId="2" applyNumberFormat="1" applyFont="1" applyBorder="1" applyAlignment="1" applyProtection="1">
      <alignment horizontal="left" vertical="top" wrapText="1"/>
    </xf>
  </cellXfs>
  <cellStyles count="9">
    <cellStyle name="Euro" xfId="1" xr:uid="{00000000-0005-0000-0000-000000000000}"/>
    <cellStyle name="Komma 2" xfId="4" xr:uid="{00000000-0005-0000-0000-000001000000}"/>
    <cellStyle name="Komma 3" xfId="5" xr:uid="{00000000-0005-0000-0000-000002000000}"/>
    <cellStyle name="Prozent" xfId="7" builtinId="5"/>
    <cellStyle name="Prozent 2" xfId="3" xr:uid="{00000000-0005-0000-0000-000004000000}"/>
    <cellStyle name="Standard" xfId="0" builtinId="0"/>
    <cellStyle name="Standard 2" xfId="2" xr:uid="{00000000-0005-0000-0000-000006000000}"/>
    <cellStyle name="Währung" xfId="8" builtinId="4"/>
    <cellStyle name="Währung 2" xfId="6" xr:uid="{00000000-0005-0000-0000-000008000000}"/>
  </cellStyles>
  <dxfs count="4">
    <dxf>
      <font>
        <color theme="0"/>
      </font>
      <fill>
        <patternFill patternType="solid">
          <bgColor theme="0"/>
        </patternFill>
      </fill>
      <border>
        <vertical/>
        <horizontal/>
      </border>
    </dxf>
    <dxf>
      <fill>
        <patternFill>
          <bgColor theme="4" tint="0.59996337778862885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</dxfs>
  <tableStyles count="0" defaultTableStyle="TableStyleMedium2" defaultPivotStyle="PivotStyleLight16"/>
  <colors>
    <mruColors>
      <color rgb="FFFFFFCC"/>
      <color rgb="FFFFFF99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FB5AB6-DBA0-4F36-BDBE-230A8A62C03F}">
  <sheetPr>
    <tabColor rgb="FFFFFF00"/>
    <pageSetUpPr fitToPage="1"/>
  </sheetPr>
  <dimension ref="A1:G115"/>
  <sheetViews>
    <sheetView tabSelected="1" view="pageBreakPreview" zoomScale="110" zoomScaleNormal="90" zoomScaleSheetLayoutView="110" workbookViewId="0">
      <pane ySplit="6" topLeftCell="A26" activePane="bottomLeft" state="frozen"/>
      <selection activeCell="B10" sqref="B10"/>
      <selection pane="bottomLeft" activeCell="C33" sqref="C33"/>
    </sheetView>
  </sheetViews>
  <sheetFormatPr baseColWidth="10" defaultColWidth="0" defaultRowHeight="12.75" x14ac:dyDescent="0.2"/>
  <cols>
    <col min="1" max="1" width="4.140625" style="51" customWidth="1"/>
    <col min="2" max="2" width="15.140625" style="5" customWidth="1"/>
    <col min="3" max="4" width="20.85546875" style="4" customWidth="1"/>
    <col min="5" max="5" width="23.140625" style="3" customWidth="1"/>
    <col min="6" max="6" width="6.140625" style="42" customWidth="1"/>
    <col min="7" max="7" width="0.85546875" style="2" customWidth="1"/>
    <col min="8" max="25" width="10.5703125" style="1" hidden="1" customWidth="1"/>
    <col min="26" max="16384" width="10.5703125" style="1" hidden="1"/>
  </cols>
  <sheetData>
    <row r="1" spans="1:7" s="33" customFormat="1" ht="18" customHeight="1" x14ac:dyDescent="0.25">
      <c r="A1" s="43" t="s">
        <v>64</v>
      </c>
      <c r="B1" s="30"/>
      <c r="C1" s="31"/>
      <c r="D1" s="119" t="s">
        <v>99</v>
      </c>
      <c r="E1" s="119"/>
      <c r="F1" s="120"/>
      <c r="G1" s="32"/>
    </row>
    <row r="2" spans="1:7" s="33" customFormat="1" ht="30.95" customHeight="1" thickBot="1" x14ac:dyDescent="0.3">
      <c r="A2" s="90"/>
      <c r="B2" s="34"/>
      <c r="C2" s="35"/>
      <c r="D2" s="121"/>
      <c r="E2" s="121"/>
      <c r="F2" s="122"/>
      <c r="G2" s="32"/>
    </row>
    <row r="3" spans="1:7" s="17" customFormat="1" ht="18" customHeight="1" x14ac:dyDescent="0.2">
      <c r="A3" s="44" t="s">
        <v>35</v>
      </c>
      <c r="B3" s="19"/>
      <c r="C3" s="19"/>
      <c r="D3" s="103" t="s">
        <v>46</v>
      </c>
      <c r="E3" s="123"/>
      <c r="F3" s="124"/>
      <c r="G3" s="18"/>
    </row>
    <row r="4" spans="1:7" s="6" customFormat="1" ht="6.75" customHeight="1" x14ac:dyDescent="0.2">
      <c r="A4" s="45"/>
      <c r="B4" s="16"/>
      <c r="C4" s="16"/>
      <c r="D4" s="16"/>
      <c r="E4" s="16"/>
      <c r="F4" s="37"/>
      <c r="G4" s="8"/>
    </row>
    <row r="5" spans="1:7" s="23" customFormat="1" ht="27.2" customHeight="1" x14ac:dyDescent="0.2">
      <c r="A5" s="46"/>
      <c r="B5" s="25"/>
      <c r="C5" s="25"/>
      <c r="D5" s="25"/>
      <c r="E5" s="25"/>
      <c r="F5" s="26"/>
      <c r="G5" s="22"/>
    </row>
    <row r="6" spans="1:7" s="24" customFormat="1" ht="14.25" customHeight="1" x14ac:dyDescent="0.2">
      <c r="A6" s="47"/>
      <c r="B6" s="27"/>
      <c r="C6" s="27"/>
      <c r="D6" s="27"/>
      <c r="E6" s="27"/>
      <c r="F6" s="28"/>
      <c r="G6" s="22"/>
    </row>
    <row r="7" spans="1:7" s="12" customFormat="1" ht="20.100000000000001" customHeight="1" x14ac:dyDescent="0.2">
      <c r="A7" s="125" t="s">
        <v>3</v>
      </c>
      <c r="B7" s="126"/>
      <c r="C7" s="126"/>
      <c r="D7" s="126"/>
      <c r="E7" s="127"/>
      <c r="F7" s="128"/>
      <c r="G7" s="14"/>
    </row>
    <row r="8" spans="1:7" ht="15" customHeight="1" x14ac:dyDescent="0.2">
      <c r="A8" s="48"/>
      <c r="B8" s="36"/>
      <c r="C8" s="20"/>
      <c r="D8" s="3"/>
      <c r="E8" s="21"/>
      <c r="F8" s="75"/>
      <c r="G8" s="8"/>
    </row>
    <row r="9" spans="1:7" s="7" customFormat="1" ht="15" customHeight="1" x14ac:dyDescent="0.2">
      <c r="A9" s="49" t="s">
        <v>5</v>
      </c>
      <c r="B9" s="5" t="s">
        <v>30</v>
      </c>
      <c r="C9" s="3"/>
      <c r="D9" s="3"/>
      <c r="E9" s="3"/>
      <c r="F9" s="38"/>
      <c r="G9" s="8"/>
    </row>
    <row r="10" spans="1:7" ht="15" customHeight="1" x14ac:dyDescent="0.2">
      <c r="A10" s="50"/>
      <c r="B10" s="11" t="s">
        <v>0</v>
      </c>
      <c r="C10" s="129" t="s">
        <v>61</v>
      </c>
      <c r="D10" s="129"/>
      <c r="E10" s="130" t="s">
        <v>62</v>
      </c>
      <c r="F10" s="38"/>
      <c r="G10" s="8"/>
    </row>
    <row r="11" spans="1:7" ht="16.350000000000001" customHeight="1" x14ac:dyDescent="0.2">
      <c r="A11" s="68"/>
      <c r="B11" s="20"/>
      <c r="C11" s="39"/>
      <c r="D11" s="40"/>
      <c r="E11" s="130"/>
      <c r="F11" s="38"/>
      <c r="G11" s="8"/>
    </row>
    <row r="12" spans="1:7" ht="15" customHeight="1" x14ac:dyDescent="0.2">
      <c r="A12" s="68"/>
      <c r="B12" s="20" t="s">
        <v>1</v>
      </c>
      <c r="C12" s="129"/>
      <c r="D12" s="129"/>
      <c r="E12" s="130"/>
      <c r="F12" s="38"/>
      <c r="G12" s="8"/>
    </row>
    <row r="13" spans="1:7" ht="15" customHeight="1" x14ac:dyDescent="0.2">
      <c r="A13" s="68"/>
      <c r="B13" s="3"/>
      <c r="C13" s="129"/>
      <c r="D13" s="129"/>
      <c r="E13" s="130"/>
      <c r="F13" s="38"/>
      <c r="G13" s="8"/>
    </row>
    <row r="14" spans="1:7" ht="15" customHeight="1" x14ac:dyDescent="0.2">
      <c r="A14" s="68"/>
      <c r="B14" s="3"/>
      <c r="C14" s="129"/>
      <c r="D14" s="129"/>
      <c r="E14" s="130"/>
      <c r="F14" s="38"/>
      <c r="G14" s="8"/>
    </row>
    <row r="15" spans="1:7" ht="15" customHeight="1" x14ac:dyDescent="0.2">
      <c r="A15" s="68"/>
      <c r="B15" s="3"/>
      <c r="C15" s="129"/>
      <c r="D15" s="129"/>
      <c r="E15" s="130"/>
      <c r="F15" s="38"/>
      <c r="G15" s="8"/>
    </row>
    <row r="16" spans="1:7" s="9" customFormat="1" ht="15" customHeight="1" x14ac:dyDescent="0.2">
      <c r="A16" s="68"/>
      <c r="B16" s="3"/>
      <c r="C16" s="15"/>
      <c r="D16" s="15"/>
      <c r="E16" s="130"/>
      <c r="F16" s="38"/>
      <c r="G16" s="8"/>
    </row>
    <row r="17" spans="1:7" s="9" customFormat="1" ht="15" customHeight="1" x14ac:dyDescent="0.2">
      <c r="A17" s="68"/>
      <c r="B17" s="3" t="s">
        <v>2</v>
      </c>
      <c r="C17" s="20"/>
      <c r="D17" s="3"/>
      <c r="E17" s="130"/>
      <c r="F17" s="38"/>
      <c r="G17" s="8"/>
    </row>
    <row r="18" spans="1:7" s="10" customFormat="1" ht="15" customHeight="1" x14ac:dyDescent="0.2">
      <c r="A18" s="69"/>
      <c r="B18" s="13"/>
      <c r="C18" s="132"/>
      <c r="D18" s="133"/>
      <c r="E18" s="131"/>
      <c r="F18" s="41"/>
      <c r="G18" s="8"/>
    </row>
    <row r="19" spans="1:7" ht="16.350000000000001" customHeight="1" x14ac:dyDescent="0.2">
      <c r="A19" s="68"/>
      <c r="B19" s="65"/>
      <c r="C19" s="39"/>
      <c r="D19" s="40"/>
      <c r="E19" s="72"/>
      <c r="F19" s="38"/>
      <c r="G19" s="8"/>
    </row>
    <row r="20" spans="1:7" s="10" customFormat="1" ht="16.350000000000001" customHeight="1" x14ac:dyDescent="0.2">
      <c r="A20" s="69" t="s">
        <v>6</v>
      </c>
      <c r="B20" s="59" t="s">
        <v>21</v>
      </c>
      <c r="C20" s="52"/>
      <c r="D20" s="53"/>
      <c r="E20" s="73" t="s">
        <v>49</v>
      </c>
      <c r="F20" s="41"/>
      <c r="G20" s="54"/>
    </row>
    <row r="21" spans="1:7" ht="16.350000000000001" customHeight="1" x14ac:dyDescent="0.2">
      <c r="A21" s="68"/>
      <c r="B21" s="65"/>
      <c r="C21" s="39"/>
      <c r="D21" s="40"/>
      <c r="E21" s="72"/>
      <c r="F21" s="38"/>
      <c r="G21" s="8"/>
    </row>
    <row r="22" spans="1:7" ht="16.350000000000001" customHeight="1" x14ac:dyDescent="0.2">
      <c r="A22" s="68" t="s">
        <v>34</v>
      </c>
      <c r="B22" s="66" t="s">
        <v>45</v>
      </c>
      <c r="C22" s="39"/>
      <c r="D22" s="104" t="s">
        <v>76</v>
      </c>
      <c r="E22" s="89"/>
      <c r="F22" s="38"/>
      <c r="G22" s="8"/>
    </row>
    <row r="23" spans="1:7" ht="16.350000000000001" customHeight="1" x14ac:dyDescent="0.2">
      <c r="A23" s="68"/>
      <c r="B23" s="65"/>
      <c r="C23" s="39"/>
      <c r="D23" s="40"/>
      <c r="E23" s="72"/>
      <c r="F23" s="38"/>
      <c r="G23" s="8"/>
    </row>
    <row r="24" spans="1:7" ht="16.350000000000001" customHeight="1" x14ac:dyDescent="0.2">
      <c r="A24" s="70" t="s">
        <v>7</v>
      </c>
      <c r="B24" s="20" t="s">
        <v>22</v>
      </c>
      <c r="C24" s="39"/>
      <c r="D24" s="40"/>
      <c r="E24" s="72"/>
      <c r="F24" s="38"/>
      <c r="G24" s="8"/>
    </row>
    <row r="25" spans="1:7" ht="27.75" customHeight="1" x14ac:dyDescent="0.2">
      <c r="A25" s="69"/>
      <c r="B25" s="134" t="s">
        <v>68</v>
      </c>
      <c r="C25" s="134"/>
      <c r="D25" s="134"/>
      <c r="E25" s="134"/>
      <c r="F25" s="76"/>
    </row>
    <row r="26" spans="1:7" ht="16.350000000000001" customHeight="1" x14ac:dyDescent="0.2">
      <c r="A26" s="68"/>
      <c r="B26" s="20"/>
      <c r="C26" s="39"/>
      <c r="D26" s="40"/>
      <c r="F26" s="38"/>
      <c r="G26" s="8"/>
    </row>
    <row r="27" spans="1:7" ht="16.350000000000001" customHeight="1" x14ac:dyDescent="0.2">
      <c r="A27" s="70" t="s">
        <v>8</v>
      </c>
      <c r="B27" s="108" t="s">
        <v>77</v>
      </c>
      <c r="C27" s="39"/>
      <c r="D27" s="40"/>
      <c r="E27" s="72"/>
      <c r="F27" s="38"/>
      <c r="G27" s="8"/>
    </row>
    <row r="28" spans="1:7" ht="16.350000000000001" customHeight="1" x14ac:dyDescent="0.2">
      <c r="A28" s="70"/>
      <c r="B28" s="20" t="s">
        <v>78</v>
      </c>
      <c r="C28" s="39"/>
      <c r="D28" s="40"/>
      <c r="E28" s="109"/>
      <c r="F28" s="38"/>
      <c r="G28" s="8"/>
    </row>
    <row r="29" spans="1:7" ht="16.350000000000001" customHeight="1" x14ac:dyDescent="0.2">
      <c r="A29" s="68"/>
      <c r="B29" s="20" t="s">
        <v>79</v>
      </c>
      <c r="C29" s="39"/>
      <c r="D29" s="40"/>
      <c r="E29" s="105" t="s">
        <v>80</v>
      </c>
      <c r="F29" s="38"/>
      <c r="G29" s="8"/>
    </row>
    <row r="30" spans="1:7" ht="16.350000000000001" customHeight="1" x14ac:dyDescent="0.2">
      <c r="A30" s="68"/>
      <c r="B30" s="106"/>
      <c r="C30" s="106"/>
      <c r="D30" s="106"/>
      <c r="F30" s="38"/>
      <c r="G30" s="8"/>
    </row>
    <row r="31" spans="1:7" ht="16.350000000000001" customHeight="1" x14ac:dyDescent="0.2">
      <c r="A31" s="68"/>
      <c r="B31" s="98" t="s">
        <v>81</v>
      </c>
      <c r="C31" s="110" t="s">
        <v>82</v>
      </c>
      <c r="D31" s="106" t="s">
        <v>83</v>
      </c>
      <c r="E31" s="56"/>
      <c r="F31" s="38"/>
      <c r="G31" s="8"/>
    </row>
    <row r="32" spans="1:7" ht="16.350000000000001" customHeight="1" x14ac:dyDescent="0.2">
      <c r="A32" s="68"/>
      <c r="B32" s="20"/>
      <c r="C32" s="39"/>
      <c r="D32" s="40"/>
      <c r="F32" s="38"/>
      <c r="G32" s="8"/>
    </row>
    <row r="33" spans="1:7" ht="16.350000000000001" customHeight="1" x14ac:dyDescent="0.2">
      <c r="A33" s="68"/>
      <c r="B33" s="98" t="s">
        <v>86</v>
      </c>
      <c r="C33" s="112"/>
      <c r="D33" s="106" t="s">
        <v>84</v>
      </c>
      <c r="E33" s="56"/>
      <c r="F33" s="38"/>
      <c r="G33" s="8"/>
    </row>
    <row r="34" spans="1:7" ht="16.350000000000001" customHeight="1" x14ac:dyDescent="0.2">
      <c r="A34" s="68"/>
      <c r="B34" s="98"/>
      <c r="C34" s="110"/>
      <c r="D34" s="106"/>
      <c r="E34" s="111"/>
      <c r="F34" s="38"/>
      <c r="G34" s="8"/>
    </row>
    <row r="35" spans="1:7" ht="16.350000000000001" customHeight="1" x14ac:dyDescent="0.2">
      <c r="A35" s="68"/>
      <c r="B35" s="108" t="s">
        <v>85</v>
      </c>
      <c r="C35" s="39"/>
      <c r="D35" s="40"/>
      <c r="E35" s="87"/>
      <c r="F35" s="38"/>
      <c r="G35" s="8"/>
    </row>
    <row r="36" spans="1:7" ht="8.1" customHeight="1" x14ac:dyDescent="0.2">
      <c r="A36" s="68"/>
      <c r="B36" s="20"/>
      <c r="C36" s="3"/>
      <c r="D36" s="3"/>
      <c r="F36" s="38"/>
    </row>
    <row r="37" spans="1:7" x14ac:dyDescent="0.2">
      <c r="A37" s="68"/>
      <c r="B37" s="20" t="s">
        <v>87</v>
      </c>
      <c r="C37" s="3"/>
      <c r="D37" s="3"/>
      <c r="F37" s="38"/>
    </row>
    <row r="38" spans="1:7" ht="8.1" customHeight="1" x14ac:dyDescent="0.2">
      <c r="A38" s="68"/>
      <c r="B38" s="20"/>
      <c r="C38" s="3"/>
      <c r="D38" s="3"/>
      <c r="F38" s="38"/>
    </row>
    <row r="39" spans="1:7" x14ac:dyDescent="0.2">
      <c r="A39" s="68"/>
      <c r="B39" s="20"/>
      <c r="C39" s="95" t="s">
        <v>20</v>
      </c>
      <c r="D39" s="62" t="s">
        <v>11</v>
      </c>
      <c r="E39" s="91">
        <v>0.01</v>
      </c>
      <c r="F39" s="38"/>
    </row>
    <row r="40" spans="1:7" x14ac:dyDescent="0.2">
      <c r="A40" s="68"/>
      <c r="B40" s="20"/>
      <c r="C40" s="95" t="s">
        <v>20</v>
      </c>
      <c r="D40" s="62" t="s">
        <v>12</v>
      </c>
      <c r="E40" s="91">
        <v>0.15</v>
      </c>
      <c r="F40" s="38"/>
    </row>
    <row r="41" spans="1:7" x14ac:dyDescent="0.2">
      <c r="A41" s="68"/>
      <c r="B41" s="20"/>
      <c r="C41" s="95" t="s">
        <v>20</v>
      </c>
      <c r="D41" s="62" t="s">
        <v>13</v>
      </c>
      <c r="E41" s="91">
        <v>0.19</v>
      </c>
      <c r="F41" s="38" t="s">
        <v>43</v>
      </c>
    </row>
    <row r="42" spans="1:7" x14ac:dyDescent="0.2">
      <c r="A42" s="68"/>
      <c r="B42" s="3"/>
      <c r="C42" s="95" t="s">
        <v>20</v>
      </c>
      <c r="D42" s="62" t="s">
        <v>14</v>
      </c>
      <c r="E42" s="91">
        <v>0.15</v>
      </c>
      <c r="F42" s="38"/>
    </row>
    <row r="43" spans="1:7" x14ac:dyDescent="0.2">
      <c r="A43" s="68"/>
      <c r="B43" s="3"/>
      <c r="C43" s="95" t="s">
        <v>20</v>
      </c>
      <c r="D43" s="62" t="s">
        <v>15</v>
      </c>
      <c r="E43" s="91">
        <v>0.18</v>
      </c>
      <c r="F43" s="38"/>
    </row>
    <row r="44" spans="1:7" x14ac:dyDescent="0.2">
      <c r="A44" s="68"/>
      <c r="B44" s="3"/>
      <c r="C44" s="95" t="s">
        <v>20</v>
      </c>
      <c r="D44" s="62" t="s">
        <v>16</v>
      </c>
      <c r="E44" s="91">
        <v>0</v>
      </c>
      <c r="F44" s="38"/>
    </row>
    <row r="45" spans="1:7" x14ac:dyDescent="0.2">
      <c r="A45" s="68"/>
      <c r="B45" s="3"/>
      <c r="C45" s="95" t="s">
        <v>20</v>
      </c>
      <c r="D45" s="62" t="s">
        <v>17</v>
      </c>
      <c r="E45" s="91">
        <v>0</v>
      </c>
      <c r="F45" s="38"/>
    </row>
    <row r="46" spans="1:7" x14ac:dyDescent="0.2">
      <c r="A46" s="68"/>
      <c r="B46" s="3"/>
      <c r="C46" s="95" t="s">
        <v>20</v>
      </c>
      <c r="D46" s="62" t="s">
        <v>18</v>
      </c>
      <c r="E46" s="91">
        <v>0.32</v>
      </c>
      <c r="F46" s="38"/>
    </row>
    <row r="47" spans="1:7" x14ac:dyDescent="0.2">
      <c r="A47" s="68"/>
      <c r="B47" s="3"/>
      <c r="C47" s="95" t="s">
        <v>20</v>
      </c>
      <c r="D47" s="62" t="s">
        <v>19</v>
      </c>
      <c r="E47" s="91">
        <v>0</v>
      </c>
      <c r="F47" s="38"/>
    </row>
    <row r="48" spans="1:7" x14ac:dyDescent="0.2">
      <c r="A48" s="68"/>
      <c r="B48" s="3"/>
      <c r="C48" s="61"/>
      <c r="D48" s="63" t="s">
        <v>4</v>
      </c>
      <c r="E48" s="74">
        <f ca="1">SUMIF(C39:C48,"=x",E39:E47)</f>
        <v>1</v>
      </c>
      <c r="F48" s="38"/>
    </row>
    <row r="49" spans="1:6" x14ac:dyDescent="0.2">
      <c r="A49" s="68"/>
      <c r="B49" s="3"/>
      <c r="C49" s="61"/>
      <c r="D49" s="29"/>
      <c r="E49" s="55"/>
      <c r="F49" s="38"/>
    </row>
    <row r="50" spans="1:6" x14ac:dyDescent="0.2">
      <c r="A50" s="70" t="s">
        <v>9</v>
      </c>
      <c r="B50" s="64" t="s">
        <v>23</v>
      </c>
      <c r="C50" s="3"/>
      <c r="D50" s="3"/>
      <c r="F50" s="38"/>
    </row>
    <row r="51" spans="1:6" x14ac:dyDescent="0.2">
      <c r="A51" s="68"/>
      <c r="B51" s="3"/>
      <c r="C51" s="3"/>
      <c r="D51" s="3"/>
      <c r="F51" s="38"/>
    </row>
    <row r="52" spans="1:6" x14ac:dyDescent="0.2">
      <c r="A52" s="68"/>
      <c r="B52" s="3" t="s">
        <v>48</v>
      </c>
      <c r="C52" s="3"/>
      <c r="D52" s="3"/>
      <c r="E52" s="56"/>
      <c r="F52" s="38"/>
    </row>
    <row r="53" spans="1:6" x14ac:dyDescent="0.2">
      <c r="A53" s="68"/>
      <c r="B53" s="3"/>
      <c r="C53" s="3"/>
      <c r="D53" s="3"/>
      <c r="F53" s="38"/>
    </row>
    <row r="54" spans="1:6" x14ac:dyDescent="0.2">
      <c r="A54" s="68"/>
      <c r="B54" s="86" t="str">
        <f ca="1">"Honorar Grundleistungen " &amp; TEXT(E48,"0 %")</f>
        <v>Honorar Grundleistungen 100 %</v>
      </c>
      <c r="C54" s="3"/>
      <c r="D54" s="9"/>
      <c r="E54" s="79">
        <f ca="1">E52*E48</f>
        <v>0</v>
      </c>
      <c r="F54" s="78"/>
    </row>
    <row r="55" spans="1:6" x14ac:dyDescent="0.2">
      <c r="A55" s="68"/>
      <c r="B55" s="3"/>
      <c r="C55" s="3"/>
      <c r="D55" s="3"/>
      <c r="E55" s="80"/>
      <c r="F55" s="78"/>
    </row>
    <row r="56" spans="1:6" x14ac:dyDescent="0.2">
      <c r="A56" s="68"/>
      <c r="B56" s="135" t="s">
        <v>55</v>
      </c>
      <c r="C56" s="118" t="s">
        <v>56</v>
      </c>
      <c r="D56" s="136"/>
      <c r="E56" s="93">
        <v>0</v>
      </c>
      <c r="F56" s="78"/>
    </row>
    <row r="57" spans="1:6" x14ac:dyDescent="0.2">
      <c r="A57" s="68"/>
      <c r="B57" s="135"/>
      <c r="C57" s="118" t="s">
        <v>57</v>
      </c>
      <c r="D57" s="136"/>
      <c r="E57" s="93">
        <v>0</v>
      </c>
      <c r="F57" s="78"/>
    </row>
    <row r="58" spans="1:6" x14ac:dyDescent="0.2">
      <c r="A58" s="68"/>
      <c r="B58" s="3"/>
      <c r="C58" s="3" t="s">
        <v>4</v>
      </c>
      <c r="D58" s="3"/>
      <c r="E58" s="94">
        <f>E57+E56</f>
        <v>0</v>
      </c>
      <c r="F58" s="78"/>
    </row>
    <row r="59" spans="1:6" x14ac:dyDescent="0.2">
      <c r="A59" s="68"/>
      <c r="B59" s="3"/>
      <c r="C59" s="3"/>
      <c r="D59" s="3"/>
      <c r="E59" s="81">
        <f ca="1">E54*E58</f>
        <v>0</v>
      </c>
      <c r="F59" s="78"/>
    </row>
    <row r="60" spans="1:6" x14ac:dyDescent="0.2">
      <c r="A60" s="68"/>
      <c r="B60" s="3"/>
      <c r="C60" s="3"/>
      <c r="D60" s="3"/>
      <c r="E60" s="80"/>
      <c r="F60" s="78"/>
    </row>
    <row r="61" spans="1:6" x14ac:dyDescent="0.2">
      <c r="A61" s="68"/>
      <c r="B61" s="3" t="s">
        <v>37</v>
      </c>
      <c r="C61" s="3"/>
      <c r="D61" s="3"/>
      <c r="E61" s="93">
        <v>0</v>
      </c>
      <c r="F61" s="78"/>
    </row>
    <row r="62" spans="1:6" x14ac:dyDescent="0.2">
      <c r="A62" s="68"/>
      <c r="B62" s="3"/>
      <c r="C62" s="3"/>
      <c r="D62" s="3"/>
      <c r="E62" s="81">
        <f ca="1">E54*E61</f>
        <v>0</v>
      </c>
      <c r="F62" s="78"/>
    </row>
    <row r="63" spans="1:6" x14ac:dyDescent="0.2">
      <c r="A63" s="68"/>
      <c r="B63" s="3"/>
      <c r="C63" s="3"/>
      <c r="D63" s="3"/>
      <c r="E63" s="80"/>
      <c r="F63" s="78"/>
    </row>
    <row r="64" spans="1:6" x14ac:dyDescent="0.2">
      <c r="A64" s="68"/>
      <c r="B64" s="3" t="s">
        <v>39</v>
      </c>
      <c r="C64" s="3"/>
      <c r="D64" s="3"/>
      <c r="E64" s="82">
        <f ca="1">E54+E59+E62</f>
        <v>0</v>
      </c>
      <c r="F64" s="78"/>
    </row>
    <row r="65" spans="1:6" x14ac:dyDescent="0.2">
      <c r="A65" s="68"/>
      <c r="B65" s="1"/>
      <c r="C65" s="1"/>
      <c r="D65" s="1"/>
      <c r="E65" s="1"/>
      <c r="F65" s="38"/>
    </row>
    <row r="66" spans="1:6" x14ac:dyDescent="0.2">
      <c r="A66" s="68" t="s">
        <v>10</v>
      </c>
      <c r="B66" s="64" t="s">
        <v>38</v>
      </c>
      <c r="C66" s="9"/>
      <c r="D66" s="3"/>
      <c r="F66" s="38"/>
    </row>
    <row r="67" spans="1:6" x14ac:dyDescent="0.2">
      <c r="A67" s="68"/>
      <c r="B67" s="137" t="s">
        <v>51</v>
      </c>
      <c r="C67" s="138"/>
      <c r="D67" s="138"/>
      <c r="E67" s="117">
        <f>E69+E71+E72+E74</f>
        <v>0</v>
      </c>
      <c r="F67" s="78"/>
    </row>
    <row r="68" spans="1:6" ht="12.75" customHeight="1" x14ac:dyDescent="0.2">
      <c r="A68" s="113"/>
      <c r="B68" s="116" t="s">
        <v>88</v>
      </c>
      <c r="C68" s="118" t="s">
        <v>89</v>
      </c>
      <c r="D68" s="118"/>
      <c r="E68" s="114"/>
      <c r="F68" s="78"/>
    </row>
    <row r="69" spans="1:6" ht="12.75" customHeight="1" x14ac:dyDescent="0.2">
      <c r="A69" s="113"/>
      <c r="B69" s="116"/>
      <c r="C69" s="107" t="s">
        <v>96</v>
      </c>
      <c r="D69" s="107"/>
      <c r="E69" s="114">
        <v>0</v>
      </c>
      <c r="F69" s="78"/>
    </row>
    <row r="70" spans="1:6" ht="12.75" customHeight="1" x14ac:dyDescent="0.2">
      <c r="A70" s="113"/>
      <c r="B70" s="116" t="s">
        <v>90</v>
      </c>
      <c r="C70" s="118" t="s">
        <v>91</v>
      </c>
      <c r="D70" s="118"/>
      <c r="E70" s="114"/>
      <c r="F70" s="78"/>
    </row>
    <row r="71" spans="1:6" x14ac:dyDescent="0.2">
      <c r="A71" s="68"/>
      <c r="B71" s="116"/>
      <c r="C71" s="107" t="s">
        <v>92</v>
      </c>
      <c r="D71" s="104"/>
      <c r="E71" s="114">
        <v>0</v>
      </c>
      <c r="F71" s="78"/>
    </row>
    <row r="72" spans="1:6" ht="12.75" customHeight="1" x14ac:dyDescent="0.2">
      <c r="A72" s="113"/>
      <c r="B72" s="116" t="s">
        <v>93</v>
      </c>
      <c r="C72" s="107" t="s">
        <v>97</v>
      </c>
      <c r="D72" s="104"/>
      <c r="E72" s="114">
        <v>0</v>
      </c>
      <c r="F72" s="78"/>
    </row>
    <row r="73" spans="1:6" ht="12.75" customHeight="1" x14ac:dyDescent="0.2">
      <c r="A73" s="113"/>
      <c r="B73" s="116" t="s">
        <v>94</v>
      </c>
      <c r="C73" s="107" t="s">
        <v>95</v>
      </c>
      <c r="D73" s="104"/>
      <c r="E73" s="114"/>
      <c r="F73" s="78"/>
    </row>
    <row r="74" spans="1:6" x14ac:dyDescent="0.2">
      <c r="A74" s="113"/>
      <c r="B74" s="116"/>
      <c r="C74" s="107" t="s">
        <v>98</v>
      </c>
      <c r="D74" s="104"/>
      <c r="E74" s="115">
        <v>0</v>
      </c>
      <c r="F74" s="78"/>
    </row>
    <row r="75" spans="1:6" x14ac:dyDescent="0.2">
      <c r="A75" s="68"/>
      <c r="B75" s="9"/>
      <c r="C75" s="9"/>
      <c r="D75" s="3"/>
      <c r="F75" s="38"/>
    </row>
    <row r="76" spans="1:6" x14ac:dyDescent="0.2">
      <c r="A76" s="68" t="s">
        <v>24</v>
      </c>
      <c r="B76" s="3" t="s">
        <v>25</v>
      </c>
      <c r="C76" s="3"/>
      <c r="D76" s="3"/>
      <c r="F76" s="38"/>
    </row>
    <row r="77" spans="1:6" x14ac:dyDescent="0.2">
      <c r="A77" s="68"/>
      <c r="B77" s="3" t="s">
        <v>36</v>
      </c>
      <c r="C77" s="3"/>
      <c r="D77" s="3"/>
      <c r="E77" s="100">
        <v>0</v>
      </c>
      <c r="F77" s="38"/>
    </row>
    <row r="78" spans="1:6" x14ac:dyDescent="0.2">
      <c r="A78" s="68"/>
      <c r="B78" s="3" t="s">
        <v>70</v>
      </c>
      <c r="C78" s="3"/>
      <c r="D78" s="3"/>
      <c r="E78" s="56">
        <v>0</v>
      </c>
      <c r="F78" s="38"/>
    </row>
    <row r="79" spans="1:6" x14ac:dyDescent="0.2">
      <c r="A79" s="68"/>
      <c r="B79" s="9"/>
      <c r="C79" s="9"/>
      <c r="D79" s="3"/>
      <c r="F79" s="38"/>
    </row>
    <row r="80" spans="1:6" x14ac:dyDescent="0.2">
      <c r="A80" s="68" t="s">
        <v>52</v>
      </c>
      <c r="B80" s="3" t="s">
        <v>65</v>
      </c>
      <c r="C80" s="3"/>
      <c r="D80" s="3"/>
      <c r="F80" s="38"/>
    </row>
    <row r="81" spans="1:6" x14ac:dyDescent="0.2">
      <c r="A81" s="68"/>
      <c r="B81" s="3" t="s">
        <v>53</v>
      </c>
      <c r="C81" s="3"/>
      <c r="D81" s="3"/>
      <c r="E81" s="56"/>
      <c r="F81" s="38"/>
    </row>
    <row r="82" spans="1:6" x14ac:dyDescent="0.2">
      <c r="A82" s="68"/>
      <c r="B82" s="3" t="s">
        <v>54</v>
      </c>
      <c r="C82" s="3"/>
      <c r="D82" s="3"/>
      <c r="E82" s="56">
        <f>E67</f>
        <v>0</v>
      </c>
      <c r="F82" s="38"/>
    </row>
    <row r="83" spans="1:6" x14ac:dyDescent="0.2">
      <c r="A83" s="68"/>
      <c r="B83" s="3" t="s">
        <v>25</v>
      </c>
      <c r="C83" s="3"/>
      <c r="D83" s="3"/>
      <c r="E83" s="96">
        <f ca="1">E64*E77</f>
        <v>0</v>
      </c>
      <c r="F83" s="38"/>
    </row>
    <row r="84" spans="1:6" x14ac:dyDescent="0.2">
      <c r="A84" s="68"/>
      <c r="B84" s="3"/>
      <c r="C84" s="3"/>
      <c r="D84" s="3"/>
      <c r="E84" s="56">
        <f ca="1">SUM(E81:E83)</f>
        <v>0</v>
      </c>
      <c r="F84" s="38"/>
    </row>
    <row r="85" spans="1:6" ht="8.1" customHeight="1" x14ac:dyDescent="0.2">
      <c r="A85" s="68"/>
      <c r="B85" s="3"/>
      <c r="C85" s="3"/>
      <c r="D85" s="3"/>
      <c r="F85" s="38"/>
    </row>
    <row r="86" spans="1:6" ht="19.5" customHeight="1" x14ac:dyDescent="0.2">
      <c r="A86" s="68"/>
      <c r="B86" s="142" t="s">
        <v>69</v>
      </c>
      <c r="C86" s="143"/>
      <c r="D86" s="64"/>
      <c r="E86" s="99">
        <f ca="1">ROUND(E84/1000,0)*1000</f>
        <v>0</v>
      </c>
      <c r="F86" s="38"/>
    </row>
    <row r="87" spans="1:6" x14ac:dyDescent="0.2">
      <c r="A87" s="68"/>
      <c r="B87" s="3"/>
      <c r="C87" s="3"/>
      <c r="D87" s="3"/>
      <c r="F87" s="38"/>
    </row>
    <row r="88" spans="1:6" x14ac:dyDescent="0.2">
      <c r="A88" s="68" t="s">
        <v>67</v>
      </c>
      <c r="B88" s="3" t="s">
        <v>50</v>
      </c>
      <c r="C88" s="3"/>
      <c r="D88" s="3"/>
      <c r="F88" s="38"/>
    </row>
    <row r="89" spans="1:6" ht="8.1" customHeight="1" x14ac:dyDescent="0.2">
      <c r="A89" s="68"/>
      <c r="B89" s="3"/>
      <c r="C89" s="3"/>
      <c r="D89" s="3"/>
      <c r="F89" s="38"/>
    </row>
    <row r="90" spans="1:6" x14ac:dyDescent="0.2">
      <c r="A90" s="68"/>
      <c r="B90" s="3" t="s">
        <v>26</v>
      </c>
      <c r="C90" s="3"/>
      <c r="D90" s="3"/>
      <c r="E90" s="97">
        <v>0</v>
      </c>
      <c r="F90" s="38"/>
    </row>
    <row r="91" spans="1:6" x14ac:dyDescent="0.2">
      <c r="A91" s="68"/>
      <c r="B91" s="3" t="s">
        <v>27</v>
      </c>
      <c r="C91" s="3"/>
      <c r="D91" s="3"/>
      <c r="E91" s="97">
        <v>0</v>
      </c>
      <c r="F91" s="38"/>
    </row>
    <row r="92" spans="1:6" ht="25.7" customHeight="1" x14ac:dyDescent="0.2">
      <c r="A92" s="68"/>
      <c r="B92" s="144" t="s">
        <v>28</v>
      </c>
      <c r="C92" s="144"/>
      <c r="D92" s="144"/>
      <c r="E92" s="97">
        <v>0</v>
      </c>
      <c r="F92" s="38"/>
    </row>
    <row r="93" spans="1:6" x14ac:dyDescent="0.2">
      <c r="A93" s="68"/>
      <c r="B93" s="3" t="s">
        <v>42</v>
      </c>
      <c r="C93" s="3"/>
      <c r="D93" s="3"/>
      <c r="F93" s="38"/>
    </row>
    <row r="94" spans="1:6" x14ac:dyDescent="0.2">
      <c r="A94" s="68"/>
      <c r="B94" s="3" t="s">
        <v>40</v>
      </c>
      <c r="C94" s="88">
        <v>20</v>
      </c>
      <c r="D94" s="3"/>
      <c r="E94" s="57">
        <f>SUM(E90:E92)*C94</f>
        <v>0</v>
      </c>
      <c r="F94" s="38"/>
    </row>
    <row r="95" spans="1:6" x14ac:dyDescent="0.2">
      <c r="A95" s="68"/>
      <c r="B95" s="3"/>
      <c r="C95" s="3"/>
      <c r="D95" s="3"/>
      <c r="F95" s="38"/>
    </row>
    <row r="96" spans="1:6" x14ac:dyDescent="0.2">
      <c r="A96" s="68" t="s">
        <v>66</v>
      </c>
      <c r="B96" s="3" t="s">
        <v>29</v>
      </c>
      <c r="C96" s="3"/>
      <c r="D96" s="3"/>
      <c r="F96" s="38"/>
    </row>
    <row r="97" spans="1:6" ht="8.1" customHeight="1" x14ac:dyDescent="0.2">
      <c r="A97" s="68"/>
      <c r="B97" s="3"/>
      <c r="C97" s="3"/>
      <c r="D97" s="3"/>
      <c r="F97" s="38"/>
    </row>
    <row r="98" spans="1:6" ht="16.5" customHeight="1" x14ac:dyDescent="0.2">
      <c r="A98" s="68"/>
      <c r="B98" s="3" t="s">
        <v>59</v>
      </c>
      <c r="C98" s="3"/>
      <c r="D98" s="3"/>
      <c r="E98" s="57">
        <f ca="1">E86</f>
        <v>0</v>
      </c>
      <c r="F98" s="38"/>
    </row>
    <row r="99" spans="1:6" ht="16.5" customHeight="1" x14ac:dyDescent="0.2">
      <c r="A99" s="68"/>
      <c r="B99" s="3" t="s">
        <v>41</v>
      </c>
      <c r="C99" s="3"/>
      <c r="D99" s="3"/>
      <c r="E99" s="57">
        <f>E94</f>
        <v>0</v>
      </c>
      <c r="F99" s="38"/>
    </row>
    <row r="100" spans="1:6" ht="16.5" customHeight="1" x14ac:dyDescent="0.2">
      <c r="A100" s="68"/>
      <c r="B100" s="64" t="s">
        <v>58</v>
      </c>
      <c r="C100" s="64"/>
      <c r="D100" s="64" t="s">
        <v>74</v>
      </c>
      <c r="E100" s="101">
        <f ca="1">SUM(E98:E99)</f>
        <v>0</v>
      </c>
      <c r="F100" s="38"/>
    </row>
    <row r="101" spans="1:6" ht="16.5" customHeight="1" x14ac:dyDescent="0.2">
      <c r="A101" s="68"/>
      <c r="B101" s="3" t="s">
        <v>71</v>
      </c>
      <c r="C101" s="3"/>
      <c r="D101" s="102" t="s">
        <v>72</v>
      </c>
      <c r="E101" s="57">
        <f ca="1">E100*D101</f>
        <v>0</v>
      </c>
      <c r="F101" s="38"/>
    </row>
    <row r="102" spans="1:6" ht="16.5" customHeight="1" x14ac:dyDescent="0.2">
      <c r="A102" s="68"/>
      <c r="B102" s="3" t="s">
        <v>73</v>
      </c>
      <c r="C102" s="3"/>
      <c r="D102" s="3" t="s">
        <v>75</v>
      </c>
      <c r="E102" s="57">
        <f ca="1">E100+E101</f>
        <v>0</v>
      </c>
      <c r="F102" s="38"/>
    </row>
    <row r="103" spans="1:6" x14ac:dyDescent="0.2">
      <c r="A103" s="68"/>
      <c r="B103" s="3"/>
      <c r="C103" s="3"/>
      <c r="D103" s="3"/>
      <c r="F103" s="38"/>
    </row>
    <row r="104" spans="1:6" x14ac:dyDescent="0.2">
      <c r="A104" s="68"/>
      <c r="B104" s="3"/>
      <c r="C104" s="3"/>
      <c r="D104" s="3"/>
      <c r="F104" s="38"/>
    </row>
    <row r="105" spans="1:6" ht="29.25" customHeight="1" x14ac:dyDescent="0.2">
      <c r="A105" s="68"/>
      <c r="B105" s="144" t="s">
        <v>33</v>
      </c>
      <c r="C105" s="144"/>
      <c r="D105" s="144"/>
      <c r="E105" s="144"/>
      <c r="F105" s="38"/>
    </row>
    <row r="106" spans="1:6" x14ac:dyDescent="0.2">
      <c r="A106" s="68"/>
      <c r="B106" s="145" t="s">
        <v>60</v>
      </c>
      <c r="C106" s="145"/>
      <c r="D106" s="67"/>
      <c r="E106" s="67"/>
      <c r="F106" s="38"/>
    </row>
    <row r="107" spans="1:6" x14ac:dyDescent="0.2">
      <c r="A107" s="68"/>
      <c r="B107" s="145"/>
      <c r="C107" s="145"/>
      <c r="D107" s="67"/>
      <c r="E107" s="67"/>
      <c r="F107" s="38"/>
    </row>
    <row r="108" spans="1:6" x14ac:dyDescent="0.2">
      <c r="A108" s="68"/>
      <c r="B108" s="145"/>
      <c r="C108" s="145"/>
      <c r="D108" s="67"/>
      <c r="E108" s="67"/>
      <c r="F108" s="38"/>
    </row>
    <row r="109" spans="1:6" x14ac:dyDescent="0.2">
      <c r="A109" s="68"/>
      <c r="B109" s="67"/>
      <c r="C109" s="58"/>
      <c r="D109" s="67"/>
      <c r="E109" s="67"/>
      <c r="F109" s="38"/>
    </row>
    <row r="110" spans="1:6" x14ac:dyDescent="0.2">
      <c r="A110" s="68"/>
      <c r="B110" s="61" t="s">
        <v>31</v>
      </c>
      <c r="C110" s="20"/>
      <c r="D110" s="144" t="s">
        <v>44</v>
      </c>
      <c r="E110" s="144"/>
      <c r="F110" s="38"/>
    </row>
    <row r="111" spans="1:6" x14ac:dyDescent="0.2">
      <c r="A111" s="68"/>
      <c r="B111" s="59"/>
      <c r="C111" s="59"/>
      <c r="D111" s="146"/>
      <c r="E111" s="146"/>
      <c r="F111" s="38"/>
    </row>
    <row r="112" spans="1:6" x14ac:dyDescent="0.2">
      <c r="A112" s="68"/>
      <c r="B112" s="3" t="s">
        <v>32</v>
      </c>
      <c r="C112" s="3"/>
      <c r="D112" s="60" t="s">
        <v>63</v>
      </c>
      <c r="E112" s="13"/>
      <c r="F112" s="38"/>
    </row>
    <row r="113" spans="1:6" ht="285" customHeight="1" x14ac:dyDescent="0.2">
      <c r="A113" s="68"/>
      <c r="B113" s="139"/>
      <c r="C113" s="139"/>
      <c r="D113" s="139"/>
      <c r="E113" s="139"/>
      <c r="F113" s="92"/>
    </row>
    <row r="114" spans="1:6" ht="24.95" customHeight="1" x14ac:dyDescent="0.2">
      <c r="A114" s="68"/>
      <c r="B114" s="140" t="s">
        <v>47</v>
      </c>
      <c r="C114" s="141"/>
      <c r="D114" s="141"/>
      <c r="E114" s="141"/>
      <c r="F114" s="38"/>
    </row>
    <row r="115" spans="1:6" ht="6.4" customHeight="1" thickBot="1" x14ac:dyDescent="0.25">
      <c r="A115" s="71"/>
      <c r="B115" s="83"/>
      <c r="C115" s="84"/>
      <c r="D115" s="84"/>
      <c r="E115" s="85"/>
      <c r="F115" s="77"/>
    </row>
  </sheetData>
  <sheetProtection selectLockedCells="1"/>
  <mergeCells count="21">
    <mergeCell ref="B113:E113"/>
    <mergeCell ref="B114:E114"/>
    <mergeCell ref="C70:D70"/>
    <mergeCell ref="B86:C86"/>
    <mergeCell ref="B92:D92"/>
    <mergeCell ref="B105:E105"/>
    <mergeCell ref="B106:C108"/>
    <mergeCell ref="D110:E111"/>
    <mergeCell ref="C68:D68"/>
    <mergeCell ref="D1:F2"/>
    <mergeCell ref="E3:F3"/>
    <mergeCell ref="A7:F7"/>
    <mergeCell ref="C10:D10"/>
    <mergeCell ref="E10:E18"/>
    <mergeCell ref="C12:D15"/>
    <mergeCell ref="C18:D18"/>
    <mergeCell ref="B25:E25"/>
    <mergeCell ref="B56:B57"/>
    <mergeCell ref="C56:D56"/>
    <mergeCell ref="C57:D57"/>
    <mergeCell ref="B67:D67"/>
  </mergeCells>
  <conditionalFormatting sqref="E28:E29">
    <cfRule type="expression" dxfId="3" priority="1">
      <formula>$E28&lt;&gt;""</formula>
    </cfRule>
  </conditionalFormatting>
  <conditionalFormatting sqref="E35">
    <cfRule type="expression" dxfId="2" priority="5">
      <formula>$E35&lt;&gt;""</formula>
    </cfRule>
  </conditionalFormatting>
  <conditionalFormatting sqref="E39:E47">
    <cfRule type="cellIs" dxfId="1" priority="3" operator="equal">
      <formula>0</formula>
    </cfRule>
    <cfRule type="expression" dxfId="0" priority="4">
      <formula>$C39&lt;&gt;"X"</formula>
    </cfRule>
  </conditionalFormatting>
  <dataValidations count="4">
    <dataValidation type="list" allowBlank="1" showInputMessage="1" showErrorMessage="1" sqref="B86:C86" xr:uid="{F8EECB35-C100-4598-8089-E35C3862EABE}">
      <formula1>"Vereinbarte Honorarsumme,Pauschale Honorarsumme"</formula1>
    </dataValidation>
    <dataValidation type="list" allowBlank="1" showInputMessage="1" showErrorMessage="1" sqref="C57:D57" xr:uid="{7C9D045E-CBF1-46CA-B4FE-5FB1E4C92471}">
      <formula1>"Instandhaltungen/Instandsetzungen,nicht vorgesehen"</formula1>
    </dataValidation>
    <dataValidation type="list" allowBlank="1" showInputMessage="1" showErrorMessage="1" sqref="C56:D56" xr:uid="{AA48092A-C288-4088-8A53-DF25DF05CC02}">
      <formula1>"Umbauten und Modernisierungen,nicht vorgesehen"</formula1>
    </dataValidation>
    <dataValidation type="list" allowBlank="1" showInputMessage="1" showErrorMessage="1" sqref="B67 B69 B71 B74" xr:uid="{5115FEF9-8DDE-4BAA-A6EB-368B2A44BE58}">
      <formula1>"gemäß der Angabe in der Leistungsbeschreibung,sind aktuell nicht vorgesehen"</formula1>
    </dataValidation>
  </dataValidations>
  <pageMargins left="0.70866141732283472" right="0.70866141732283472" top="0.39370078740157483" bottom="0.39370078740157483" header="0.35433070866141736" footer="0.19685039370078741"/>
  <pageSetup paperSize="9" scale="97" fitToHeight="0" orientation="portrait" r:id="rId1"/>
  <headerFooter alignWithMargins="0">
    <oddFooter>&amp;LDruckdatum: &amp;D&amp;R&amp;8Seite &amp;P von &amp;N</oddFooter>
  </headerFooter>
  <rowBreaks count="2" manualBreakCount="2">
    <brk id="49" max="5" man="1"/>
    <brk id="102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Klinikgebäude u. Sporthalle</vt:lpstr>
      <vt:lpstr>'Klinikgebäude u. Sporthalle'!Druckbereich</vt:lpstr>
      <vt:lpstr>'Klinikgebäude u. Sporthalle'!Drucktitel</vt:lpstr>
    </vt:vector>
  </TitlesOfParts>
  <Company>OFD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STBA FFM 2 - PMS</dc:creator>
  <cp:lastModifiedBy>Berenskötter, Peter</cp:lastModifiedBy>
  <cp:lastPrinted>2024-01-25T07:50:53Z</cp:lastPrinted>
  <dcterms:created xsi:type="dcterms:W3CDTF">2004-09-01T06:48:10Z</dcterms:created>
  <dcterms:modified xsi:type="dcterms:W3CDTF">2026-04-20T06:36:09Z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